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NER0" sheetId="1" r:id="rId4"/>
    <sheet state="visible" name="FEBRERO." sheetId="2" r:id="rId5"/>
    <sheet state="visible" name="MARZO" sheetId="3" r:id="rId6"/>
    <sheet state="visible" name="ABRIL" sheetId="4" r:id="rId7"/>
    <sheet state="visible" name="MAYO" sheetId="5" r:id="rId8"/>
    <sheet state="visible" name="JUNIO" sheetId="6" r:id="rId9"/>
    <sheet state="visible" name="JULIO" sheetId="7" r:id="rId10"/>
    <sheet state="visible" name="AGOSTO" sheetId="8" r:id="rId11"/>
    <sheet state="visible" name="SEPTIEMBRE" sheetId="9" r:id="rId12"/>
    <sheet state="visible" name="OCTUBRE" sheetId="10" r:id="rId13"/>
    <sheet state="visible" name="NOVIEMBRE " sheetId="11" r:id="rId14"/>
    <sheet state="visible" name="DICIEMBRE" sheetId="12" r:id="rId15"/>
    <sheet state="visible" name="Hoja 25" sheetId="13" r:id="rId16"/>
    <sheet state="hidden" name="Mayo-Comunicaciones Internas" sheetId="14" r:id="rId17"/>
    <sheet state="hidden" name="Mayo-Comunicaciones enviadas " sheetId="15" r:id="rId18"/>
  </sheets>
  <definedNames>
    <definedName hidden="1" localSheetId="3" name="_xlnm._FilterDatabase">ABRIL!$A$5:$Z$92</definedName>
    <definedName hidden="1" localSheetId="4" name="_xlnm._FilterDatabase">MAYO!$A$5:$Z$112</definedName>
  </definedNames>
  <calcPr/>
  <extLst>
    <ext uri="GoogleSheetsCustomDataVersion2">
      <go:sheetsCustomData xmlns:go="http://customooxmlschemas.google.com/" r:id="rId19" roundtripDataChecksum="2gP77ONBFxT8T/avbDfD/L/gVczt36JodPzOQQJZQPY="/>
    </ext>
  </extLst>
</workbook>
</file>

<file path=xl/sharedStrings.xml><?xml version="1.0" encoding="utf-8"?>
<sst xmlns="http://schemas.openxmlformats.org/spreadsheetml/2006/main" count="6685" uniqueCount="2229">
  <si>
    <t xml:space="preserve">FORMATO
PLANILLA  DE CORRESPONDENCIA RECIBIDA </t>
  </si>
  <si>
    <t>Codigo 
GD-F-01</t>
  </si>
  <si>
    <t>Version                                                                      006</t>
  </si>
  <si>
    <r>
      <rPr>
        <rFont val="Arial"/>
        <b/>
        <color theme="1"/>
        <sz val="12.0"/>
      </rPr>
      <t>CONCEJO  MUNICIPAL  DE  POPAYÁN
NIT. 817.005.028– 2</t>
    </r>
  </si>
  <si>
    <t xml:space="preserve">Fecha de aprobación                                                                       02/04/2024 </t>
  </si>
  <si>
    <t>PLANILLA  DE CORRESPONDENCIA RECIBIDA  2025</t>
  </si>
  <si>
    <t xml:space="preserve">FECHA </t>
  </si>
  <si>
    <t>NOMBRE DEPENDENCIA</t>
  </si>
  <si>
    <t xml:space="preserve">MAXIMO TIEMPO DE RESPUESTA </t>
  </si>
  <si>
    <t>HORA</t>
  </si>
  <si>
    <t>N°DE ORFEO RADICADO</t>
  </si>
  <si>
    <t>ENTIDAD O PERSONA QUE RADICA</t>
  </si>
  <si>
    <t>DESCRIPCION DEL DOCUMENTO</t>
  </si>
  <si>
    <t>P</t>
  </si>
  <si>
    <t>Q</t>
  </si>
  <si>
    <t>R</t>
  </si>
  <si>
    <t>S</t>
  </si>
  <si>
    <t>D</t>
  </si>
  <si>
    <t>F</t>
  </si>
  <si>
    <t>O</t>
  </si>
  <si>
    <t>Nº de FOLIOS O ANEXOS</t>
  </si>
  <si>
    <t>RESPUESTA</t>
  </si>
  <si>
    <t>NUMERO DE ORFEO DE SALIDA</t>
  </si>
  <si>
    <t>SECRETERIA GENERAL</t>
  </si>
  <si>
    <t xml:space="preserve">Petición </t>
  </si>
  <si>
    <t xml:space="preserve">Queja </t>
  </si>
  <si>
    <t xml:space="preserve">Reclamo </t>
  </si>
  <si>
    <t xml:space="preserve">Sugerencia </t>
  </si>
  <si>
    <t xml:space="preserve">Denuncia </t>
  </si>
  <si>
    <t xml:space="preserve">Felicitación </t>
  </si>
  <si>
    <t>OTRO</t>
  </si>
  <si>
    <t>CUENTA PETICIÓN</t>
  </si>
  <si>
    <t>N/A</t>
  </si>
  <si>
    <t>3:01PM</t>
  </si>
  <si>
    <t>LUIS CARLOS JIMENEZ BARAHONA</t>
  </si>
  <si>
    <t>RECURSO DE IMPUGNACION</t>
  </si>
  <si>
    <t>X</t>
  </si>
  <si>
    <t>PRESIDENCIA</t>
  </si>
  <si>
    <t>10:30AM</t>
  </si>
  <si>
    <t>CONSUELO AMPARO CHANTRE  </t>
  </si>
  <si>
    <t>REMISION DE LOS ACUERDOS 022,023,024,DEL 27 DE DICIEMBRE DEL 2024 Y 025,026 DEL 30 DE DICEMBRE DEL 2024</t>
  </si>
  <si>
    <t>4:30 pm</t>
  </si>
  <si>
    <t>DANIELA ZAMBRANO PINO</t>
  </si>
  <si>
    <t>SOLICITUD DE DOCUMENTOS  CON DESTINO AL ACERVO PROBATORIO</t>
  </si>
  <si>
    <t>11:29 AM</t>
  </si>
  <si>
    <t xml:space="preserve">YURY JULIAN  AUSECHA </t>
  </si>
  <si>
    <t>INFORME EJECUTIVO PROYECTOS EN TRAMITE 2024</t>
  </si>
  <si>
    <t>5:22 PM</t>
  </si>
  <si>
    <t>DANIEL FELIPE HIDALGO ORDOÑEZ</t>
  </si>
  <si>
    <t>SOLICITUD DE EXPEDICION CERTIFICADO LABORAL</t>
  </si>
  <si>
    <t>REMIISON YENY</t>
  </si>
  <si>
    <t>2:56 PM</t>
  </si>
  <si>
    <t>LUIS FELIPE CHAVES MARTINEZ</t>
  </si>
  <si>
    <t>ADQUIRIR IMPRESORAS MULTIFUNCIONALES PARA EL CONCEJO DFE POPAYAN</t>
  </si>
  <si>
    <t>8:44 AM</t>
  </si>
  <si>
    <t>SEGUIMIENTO A LA DENUNCIA PRESTADA SOBRE EL COMPLEJO DEPORTIVO</t>
  </si>
  <si>
    <t>4:35PM</t>
  </si>
  <si>
    <t>ETHAN FERNANDO CORPUS</t>
  </si>
  <si>
    <t>SOLICITUD DE CARTA LABORAL</t>
  </si>
  <si>
    <t>x</t>
  </si>
  <si>
    <t>4:08PM</t>
  </si>
  <si>
    <t>MARIO ALFONSO COLORADO</t>
  </si>
  <si>
    <t>SOLICITUD DE CERTIFICADO LABORAL CON SUS FUNCIONES</t>
  </si>
  <si>
    <t>REMISION YENY</t>
  </si>
  <si>
    <t>9:56AM</t>
  </si>
  <si>
    <t>YASMIN HURTADO ORDOÑEZ</t>
  </si>
  <si>
    <t>INFORME DE GESTION,ARTICULO 109 DEL ACUERDO 014 DE 2020</t>
  </si>
  <si>
    <t>Revisado</t>
  </si>
  <si>
    <t>9:46AM</t>
  </si>
  <si>
    <t>DAVID MOLANO</t>
  </si>
  <si>
    <t>ENVIO DE INFORME DE GESTION CORRESPONDIENTE AL ULTIMO TRIMESTRE VIGENCIA 2024 EMTEL</t>
  </si>
  <si>
    <t>11:35AM</t>
  </si>
  <si>
    <t>JOSE DANIEL VELASCO HOYOS</t>
  </si>
  <si>
    <t xml:space="preserve">SOLICITUD DE VACACIONES </t>
  </si>
  <si>
    <t>10:11AM</t>
  </si>
  <si>
    <t>JULIANA ISABEL SARMIENTO CASTILLO</t>
  </si>
  <si>
    <t>SOLICITUD REPORTE INFORMACION CONTABLE</t>
  </si>
  <si>
    <t>Remitido a Tesoreria</t>
  </si>
  <si>
    <t>11:43AM</t>
  </si>
  <si>
    <t>CECILIA GUZMAN HOYOS</t>
  </si>
  <si>
    <t>SOLICITUD PERMISO REMUNERADO PARA HOY 14 DE ENERO 2025</t>
  </si>
  <si>
    <t>5:06PM</t>
  </si>
  <si>
    <t>ETHEL SARIAH MARINO MESA</t>
  </si>
  <si>
    <t>COMUNICADO ACTUACION PROCESAL RAD 2024 00048-01</t>
  </si>
  <si>
    <t xml:space="preserve">COMUNICACION ACTUACION </t>
  </si>
  <si>
    <t>10:17AM</t>
  </si>
  <si>
    <t>DALIX JFIGUEROA ALVIRA</t>
  </si>
  <si>
    <t xml:space="preserve">SOLICITA AUDITORIA E INVESTIGACION  FISCAL POR POSIBLES DETRIMENTO PATRIMONIAL </t>
  </si>
  <si>
    <t>2:09 PM</t>
  </si>
  <si>
    <t>VALENTINA RUIZ ORTEGA</t>
  </si>
  <si>
    <t>Remitido a Jenny Toro</t>
  </si>
  <si>
    <t>3:05PM</t>
  </si>
  <si>
    <t>JUZGADO QUINTO CIVIL</t>
  </si>
  <si>
    <t>CONSTANCIA DE DEMANDA PROFERIDA EN SU CONTRA</t>
  </si>
  <si>
    <t xml:space="preserve">            N/A</t>
  </si>
  <si>
    <t xml:space="preserve">     8:37AM</t>
  </si>
  <si>
    <t>LUIS EDUARDO SAMBONI ISDITH</t>
  </si>
  <si>
    <t>COMUNICADO HORARIO DE ATENCIONAL PUBLICO 20-21 ENERO 2025</t>
  </si>
  <si>
    <t>SECRETARIA GENERAL</t>
  </si>
  <si>
    <t xml:space="preserve">           N/A</t>
  </si>
  <si>
    <t xml:space="preserve">     9:14AM </t>
  </si>
  <si>
    <t>LESLI VIVIANA ROJAS GUERRERO</t>
  </si>
  <si>
    <t>SOLICITUD NORMATIVA TRIBUTARIA 2025</t>
  </si>
  <si>
    <t>Remitido al correo de Secretaria de Hacienda</t>
  </si>
  <si>
    <t xml:space="preserve">           N/A </t>
  </si>
  <si>
    <t xml:space="preserve">     9.43AM</t>
  </si>
  <si>
    <t>LIZARDO FERNANDEZ PAREDES</t>
  </si>
  <si>
    <t>AGRADECIMINETO POR RECONOCIMIENTO A ALCOHOLICOS ANONIMOS</t>
  </si>
  <si>
    <t>OK</t>
  </si>
  <si>
    <t xml:space="preserve">    11:28AM</t>
  </si>
  <si>
    <t>LIUIS EDUARDO SANDOVAL ISDITH</t>
  </si>
  <si>
    <t>CAPACITACION DE CUENTA EN LA PLATAFORMA SIA OBSERVA</t>
  </si>
  <si>
    <t>Remitido a Jenny Toro y Tesoreria</t>
  </si>
  <si>
    <t xml:space="preserve">    11:58AM </t>
  </si>
  <si>
    <t>ALEXANDRA SANTIAGO BURBANO</t>
  </si>
  <si>
    <t>REQUERIMIENTO EN CASO PREVENTIVO</t>
  </si>
  <si>
    <t xml:space="preserve">     9:59AM</t>
  </si>
  <si>
    <t>WILSON ANDRES MUÑOZ MUÑOZ</t>
  </si>
  <si>
    <t>DERECHO FIUNDAMENTAL DE PETICION</t>
  </si>
  <si>
    <t xml:space="preserve">    10:14AM</t>
  </si>
  <si>
    <t>JHON FREDY ZAMBRANO LOPEZ</t>
  </si>
  <si>
    <t xml:space="preserve">INFORME SITUACION DE PERSONAS PRIVADAS DE LA LIBERTAD </t>
  </si>
  <si>
    <t xml:space="preserve"> </t>
  </si>
  <si>
    <t xml:space="preserve">     8:47AM</t>
  </si>
  <si>
    <t>CARLOS GUILLERMO CABAS PERALTA</t>
  </si>
  <si>
    <t>SOLICITUD DE MEDIDA DE PROTECCION</t>
  </si>
  <si>
    <t xml:space="preserve">     4:23PM</t>
  </si>
  <si>
    <t>SERGIO ANDRES PINO MUÑOZ</t>
  </si>
  <si>
    <t>AUTO QUE ADMITE TUTELA CONTRA LA UNP</t>
  </si>
  <si>
    <t xml:space="preserve">     2:50PM</t>
  </si>
  <si>
    <t>DANIELA AMEZQUITA GAITAM</t>
  </si>
  <si>
    <t xml:space="preserve">     3:20PM</t>
  </si>
  <si>
    <t>MAGDA LENID MUÑOZ</t>
  </si>
  <si>
    <t xml:space="preserve">     9:12AM</t>
  </si>
  <si>
    <t>DANIEL ARISTEGUI</t>
  </si>
  <si>
    <t>QUEJA POR CONDECORACIONES</t>
  </si>
  <si>
    <t>no aparece ene el correo</t>
  </si>
  <si>
    <t xml:space="preserve">          N/A</t>
  </si>
  <si>
    <t xml:space="preserve">     9:29AM</t>
  </si>
  <si>
    <t>INFORMACION DE FONDO DE CESANTIAS</t>
  </si>
  <si>
    <t xml:space="preserve">    3:16PM</t>
  </si>
  <si>
    <t>FERNEY SILVA IDROBO</t>
  </si>
  <si>
    <t>INVITACION AUDIENCIA PUBLICA DE PROPOSICION No. 34 fecha 28/11/2024 REFORMA LABORAL</t>
  </si>
  <si>
    <t xml:space="preserve">   10:33AM</t>
  </si>
  <si>
    <t>EDGAR ALBERTO POLO DEVIA</t>
  </si>
  <si>
    <t>INVITACION INTERCAMBIO DE EXPERIENCIAS FORMACION Y CAPACITACION EN GESTION PUBLICA - PANAMA 2025</t>
  </si>
  <si>
    <t xml:space="preserve">      2:38PM</t>
  </si>
  <si>
    <t>CAMILO ANDRES DELGADO GOMEZ</t>
  </si>
  <si>
    <t xml:space="preserve">NOTIFICACION DE SENTENCIA DE TUTELA </t>
  </si>
  <si>
    <t>LUCIO ARMANDO JURADO AHUMADA</t>
  </si>
  <si>
    <t xml:space="preserve">   9:01 AM</t>
  </si>
  <si>
    <t>OMAIRA FIGUEROA PATIÑO</t>
  </si>
  <si>
    <t>RESPUESTA A SOLICITUD  20251130028402.</t>
  </si>
  <si>
    <t xml:space="preserve">NO SALES EN EL CORREO </t>
  </si>
  <si>
    <t xml:space="preserve">   11:35AM</t>
  </si>
  <si>
    <t>MARIA VIRGIANIA PANTOJA CASTRILLON</t>
  </si>
  <si>
    <t>INIVITACUION AL EVENTO DE INFORME DE GESTION URBASER TRANSPARENTE</t>
  </si>
  <si>
    <t xml:space="preserve">    12:08PM</t>
  </si>
  <si>
    <t>VICTOR ORLANDO FULY GUEVARA</t>
  </si>
  <si>
    <t>DOCUMENTOS PAGO NOMINA DE ENERO DE 2025</t>
  </si>
  <si>
    <t xml:space="preserve">CONCEJALES </t>
  </si>
  <si>
    <t xml:space="preserve">      2:00PM</t>
  </si>
  <si>
    <t>DOCUMENTACION PARA LA PRESENTACION DE PROYECTOS DE ACUERDO</t>
  </si>
  <si>
    <t xml:space="preserve">     4:52PM</t>
  </si>
  <si>
    <t>YULIANA VALENTINA COLLAZOS CLAROS</t>
  </si>
  <si>
    <t>EXPEDICION DE CERTIFICADO LABORAL</t>
  </si>
  <si>
    <t xml:space="preserve">    10:24AM</t>
  </si>
  <si>
    <t>RELACION DE PROYECTO DE ACUERDO 2024 (1 ENERO AL 30 DE DICIEMBRE)</t>
  </si>
  <si>
    <t xml:space="preserve">     9:24AM</t>
  </si>
  <si>
    <t>YEIMY ALEXANDRA BRAVO VELASCO</t>
  </si>
  <si>
    <t>ACTOS ADMINISTYRATIVOS DECLARADOS REVISADOS Y ACORDES A NORMA</t>
  </si>
  <si>
    <t xml:space="preserve">     11:11AM</t>
  </si>
  <si>
    <t>LUZ MARINA CHAVEZ</t>
  </si>
  <si>
    <t>SOLICITUD POR MUTUO ACUERDO DE CONTRATO DE SERVICIOS N°20251100000123 DE 2025</t>
  </si>
  <si>
    <t xml:space="preserve">    11:03AM </t>
  </si>
  <si>
    <t>LUIS EDUARDO SANDOVAL ISDITH</t>
  </si>
  <si>
    <t>RESPUESTA DEFINITIVA TRAMITE 050-2024</t>
  </si>
  <si>
    <t xml:space="preserve">    11:49AM</t>
  </si>
  <si>
    <t>LUCIO JOSE CORTES RAMIREZ</t>
  </si>
  <si>
    <t>SALUDO Y PRESENTACION DE ASOCAPAES</t>
  </si>
  <si>
    <t xml:space="preserve">            N/A </t>
  </si>
  <si>
    <t xml:space="preserve">    12:00PM</t>
  </si>
  <si>
    <t>CLAUDIA MARCELA CALERO HURTADO</t>
  </si>
  <si>
    <t>RESPUESTA OFICIO N°20251100000224</t>
  </si>
  <si>
    <t xml:space="preserve">    2:22PM</t>
  </si>
  <si>
    <t>CARLOS FERNANDO CASTRO FRANCO</t>
  </si>
  <si>
    <t>REUNION PARA TEMAS DE ESTRATIFICACIONE INCREMENTO DE APORTE MENSUAL DEL MCPIO</t>
  </si>
  <si>
    <t xml:space="preserve">    4:25PM</t>
  </si>
  <si>
    <t>CRISTIAN STERLING QUIJANO LASSO</t>
  </si>
  <si>
    <t>MEDIO DE CONTROLA A LA PROTECCION DE LOS DERECHOS E INTERESES COLECTIVOS</t>
  </si>
  <si>
    <r>
      <rPr>
        <rFont val="Arial"/>
        <b/>
        <color theme="1"/>
        <sz val="12.0"/>
      </rPr>
      <t>CONCEJO  MUNICIPAL  DE  POPAYÁN
NIT. 817.005.028– 2</t>
    </r>
    <r>
      <rPr>
        <rFont val="Arial"/>
        <b/>
        <color theme="1"/>
        <sz val="9.0"/>
      </rPr>
      <t xml:space="preserve">
</t>
    </r>
  </si>
  <si>
    <t xml:space="preserve">PLANILLA  DE CORRESPONDENCIA RECIBIDA </t>
  </si>
  <si>
    <t xml:space="preserve">     9:15AM</t>
  </si>
  <si>
    <t>SOLICITUD DE RETIRO DE CESANTIAS</t>
  </si>
  <si>
    <t xml:space="preserve">   10:53AM</t>
  </si>
  <si>
    <t>REITERACION DE IMPLEMENTACION DE MEDIDAS DE PROTECCION A FAVOR DE JHON JAMES ORTIZ MARTINEZ</t>
  </si>
  <si>
    <t xml:space="preserve">   11:09AM</t>
  </si>
  <si>
    <t>DAVID FERNANDO RAMIREZ FAJARDO</t>
  </si>
  <si>
    <t>OBEDENCIA Y/O CONFIRMACION DE SENTENCIA DEL 01 DE AGOSTO DE 2024</t>
  </si>
  <si>
    <t xml:space="preserve">             N/A</t>
  </si>
  <si>
    <t xml:space="preserve">     3:47PM</t>
  </si>
  <si>
    <t>DAVID CERON CHANTRE</t>
  </si>
  <si>
    <t>PUESTA EN CONOCIEMINETO SOBRE INVASION DE PREDIO EN LA VEREDA LAME</t>
  </si>
  <si>
    <t>CONCEJAL PAULO CESAR MANRIQUE</t>
  </si>
  <si>
    <t>11:22AM</t>
  </si>
  <si>
    <t>RESPUESTA A SOLICITUD DE INQUIETUDES EN LA ATENCION EN EL AREA DE SISBEN</t>
  </si>
  <si>
    <t>no sele en el correo</t>
  </si>
  <si>
    <t xml:space="preserve">    3:03PM</t>
  </si>
  <si>
    <t>RESPUESTA OFICIO RADICADO N°20251100000224</t>
  </si>
  <si>
    <t xml:space="preserve">     3:04PM</t>
  </si>
  <si>
    <t>RESPUESTA A SOLICITUD N°20251130039362 ENTREGA DE EQUIPOS EN COMODATO</t>
  </si>
  <si>
    <t>TOTALES</t>
  </si>
  <si>
    <t xml:space="preserve">   11:04AM</t>
  </si>
  <si>
    <t>JOSE ANTONIO PARRA FANDIÑO</t>
  </si>
  <si>
    <t>RESPUESTA CNE-E-DG-2024-022712</t>
  </si>
  <si>
    <t xml:space="preserve">      2:35PM</t>
  </si>
  <si>
    <t>PROVIDENCIA QUE CONCEDE IMPUGNACION</t>
  </si>
  <si>
    <t xml:space="preserve">      5:14PM</t>
  </si>
  <si>
    <t>CESAR AUGUSTO SANCHEZ DAZA</t>
  </si>
  <si>
    <t>RESPUESTA A SOLICITUD N° 20251130053232 DEL 05 DE FEBRERO DE 2025</t>
  </si>
  <si>
    <t xml:space="preserve">      8:11AM</t>
  </si>
  <si>
    <t>GIOVANNY RIVEROS</t>
  </si>
  <si>
    <t>SOLICITUD DE REVOCATORIA DIRECTA</t>
  </si>
  <si>
    <t>CONCEJAL</t>
  </si>
  <si>
    <t xml:space="preserve">       9:11AM</t>
  </si>
  <si>
    <t>MARIA FERNANDA ANACONA QUILINDO</t>
  </si>
  <si>
    <t>AUTO APERTURA DE INFDAGACION PREVIA PD-001-2025</t>
  </si>
  <si>
    <t xml:space="preserve">       9:12AM</t>
  </si>
  <si>
    <t>SOLICITUD DE PRUEBAS</t>
  </si>
  <si>
    <t xml:space="preserve">       9:38AM</t>
  </si>
  <si>
    <t>SOLICITUD AMPLIACION DE PLAZO PARA RESPUESTA</t>
  </si>
  <si>
    <t xml:space="preserve">    10:03AM</t>
  </si>
  <si>
    <t>ARSENIO LOPEZ CHANTRE</t>
  </si>
  <si>
    <t>DERECHO DE PETICION PARA PREDIO EN COMODATO</t>
  </si>
  <si>
    <t xml:space="preserve">    2:25PM</t>
  </si>
  <si>
    <t>RESOUESTA A RADICADO N°20251100000161--20251130055142</t>
  </si>
  <si>
    <t xml:space="preserve">    3:34PM</t>
  </si>
  <si>
    <t>ALEXANDER TRUJILLO MENDEZ</t>
  </si>
  <si>
    <t>DILIGENCIAMINETO DE FORMATOS DE CUENTAS DE COBRO</t>
  </si>
  <si>
    <t>PROFESIONALES PROCESO GESTION FINACIERA</t>
  </si>
  <si>
    <t xml:space="preserve">     3:36PM</t>
  </si>
  <si>
    <t>DILIGENCIAMIENTO DE FORMATOS GESTION FINANCIERA</t>
  </si>
  <si>
    <t>PROFESIONALES LIDERES DE PROCESO</t>
  </si>
  <si>
    <t xml:space="preserve">    3:36PM</t>
  </si>
  <si>
    <t xml:space="preserve">    8:07AM</t>
  </si>
  <si>
    <t>ALEX YANIRA PISMAG PORTILLA</t>
  </si>
  <si>
    <t>SOLICITUD DE CERTIFICACION CONTRACTUAL</t>
  </si>
  <si>
    <t>TESORERIA</t>
  </si>
  <si>
    <t xml:space="preserve">         N/A</t>
  </si>
  <si>
    <t xml:space="preserve">    9:45AM</t>
  </si>
  <si>
    <t>ELIZABETH QUIÑONES MORALES</t>
  </si>
  <si>
    <t>SOLICITUD RFERENTE AL SALON COMUNAL DE CIUDADELA SAN EDUARDO</t>
  </si>
  <si>
    <t>REMISION</t>
  </si>
  <si>
    <t xml:space="preserve">    10:29AM</t>
  </si>
  <si>
    <t>LUIS ENRIQUE INCHIMA RODRIGUEZ</t>
  </si>
  <si>
    <t>VINCULACION DE PLACA DE MOTO PRA ESPACIO DE PARQUEO ACUEDUCTO</t>
  </si>
  <si>
    <t xml:space="preserve">    11:29AM</t>
  </si>
  <si>
    <t>EDWIN HEIVER MUÑOZ VASQUEZ</t>
  </si>
  <si>
    <t>SOLICITUD DE DONACION DE ELEMENTOS</t>
  </si>
  <si>
    <t xml:space="preserve">    11:31AM</t>
  </si>
  <si>
    <t>INVITACION A LA SEMANA DE LAS MANITAS ROJAS</t>
  </si>
  <si>
    <t>CONCEJAL ALEXANDER CAMPO MONTENEGRO</t>
  </si>
  <si>
    <t xml:space="preserve">   11:43AM</t>
  </si>
  <si>
    <t>JUAN CARLOS ARTEAGA CIFUENTES</t>
  </si>
  <si>
    <t>RESPUESTA OFICIO CON RADICADO N°163 DE 2025</t>
  </si>
  <si>
    <t xml:space="preserve">    2:10PM</t>
  </si>
  <si>
    <t>CRISTIAN FABIAN TORRS LOPEZ</t>
  </si>
  <si>
    <t>SOLICITUD DE INFORMACION TRIBUTARIA</t>
  </si>
  <si>
    <t>PENDIENTE</t>
  </si>
  <si>
    <t xml:space="preserve">     3:09PM</t>
  </si>
  <si>
    <t>HERNEY MUÑOZ</t>
  </si>
  <si>
    <t>SOLICITUD DE PAGO PARCIAL DE CESANTIAS</t>
  </si>
  <si>
    <t xml:space="preserve">     3:27PM</t>
  </si>
  <si>
    <t>JAIR HERNAN FLOREZ OROZCO</t>
  </si>
  <si>
    <t>RESPUESTA A SOLICITUD DE INFORMACION CON RADICADO N°20251130053232</t>
  </si>
  <si>
    <t xml:space="preserve">     3:58PM</t>
  </si>
  <si>
    <t>JESUS DAVID ARTUNDUAGA ALONSO</t>
  </si>
  <si>
    <t>SOLICITUD DE ACOMPAÑAMINETO A TOMA DE POSESEION DE PREDIO</t>
  </si>
  <si>
    <t xml:space="preserve">     4:14PM</t>
  </si>
  <si>
    <t>RAUL IBARRABERMUDEZ</t>
  </si>
  <si>
    <t>RESPUESTA A SOLICITUD DE INFORMACION RADICADO N°20251130053232</t>
  </si>
  <si>
    <t xml:space="preserve">     4:26PM</t>
  </si>
  <si>
    <t>YENI FABIOLA LEON OJEDA</t>
  </si>
  <si>
    <t>RESPUESTA OFICIO N°20251130053232 DEL 02/02/2025 SOLICITUD DE INFORMACION</t>
  </si>
  <si>
    <t xml:space="preserve">     4:58PM</t>
  </si>
  <si>
    <t>JHON DIEGO PARRA TOBAR</t>
  </si>
  <si>
    <t>RESPUESTA A SOLICITUD DE INFORMACION DEL 05 DE 2025</t>
  </si>
  <si>
    <t xml:space="preserve">     9:18AM</t>
  </si>
  <si>
    <t>SANDRA LILIANA MOSQUERA</t>
  </si>
  <si>
    <t>SOLICITUD DE CERTIFICACION LABORAL DEL AÑO 2021</t>
  </si>
  <si>
    <t xml:space="preserve">     10:32AM</t>
  </si>
  <si>
    <t>DIEGO FERNANDO RODRIGUEZ</t>
  </si>
  <si>
    <t>RESPUESTA A SOLICITUD DE INFORMACION RADCADO N°20251130053232</t>
  </si>
  <si>
    <t xml:space="preserve">     10:51AM</t>
  </si>
  <si>
    <t>CLAUDIA MILENA MALES IMBACHI</t>
  </si>
  <si>
    <t xml:space="preserve">      11:57AM</t>
  </si>
  <si>
    <t>SOLICITUD DE INFORMACION SOBREA ACUERDO N°06 "PLA DE DESARROLLO 2024-2027"</t>
  </si>
  <si>
    <t xml:space="preserve">      12:04PM</t>
  </si>
  <si>
    <t>HERMAN LEHMNNP</t>
  </si>
  <si>
    <t>DERECHO DE PETICION SOBRE INFORMACION DEL IMPUESTO PREDIAL</t>
  </si>
  <si>
    <t xml:space="preserve">       12:08PM</t>
  </si>
  <si>
    <t>RESPUESTA A SOLICITUD DE INFORMACION DEL 05 DE FEBRERO DE 2025</t>
  </si>
  <si>
    <t xml:space="preserve">       12:10PM</t>
  </si>
  <si>
    <t>ALBA NELLY ALZATE ATEHORTUA</t>
  </si>
  <si>
    <t>RESPUESTA A CORREO DEL 10/02/2025  SOLICITUD DE INFROMACION RADICADO N° 20251130053232</t>
  </si>
  <si>
    <t xml:space="preserve">        4:57PM</t>
  </si>
  <si>
    <t>FRANCISCO JAVIER GARCIA CRUZ</t>
  </si>
  <si>
    <t>SOLICITUD CERTIFICACION LABORAL</t>
  </si>
  <si>
    <t xml:space="preserve">       8:01AM</t>
  </si>
  <si>
    <t>LUIS FELIPE SANCHEZ BURBANO</t>
  </si>
  <si>
    <t>INFORMACION PLAN DE DESARROLLO 2024/2027</t>
  </si>
  <si>
    <t>NO ESTA EN EL CORREO</t>
  </si>
  <si>
    <t xml:space="preserve">       8:06AM</t>
  </si>
  <si>
    <t>RESPUESTA INFORMACION SOLICITADA MEDIANTE OFICIO N°20251130053232</t>
  </si>
  <si>
    <t xml:space="preserve">       3:05PM</t>
  </si>
  <si>
    <t>RESPUESTA ASOLICITUD CON RADICADO N°20251130061242</t>
  </si>
  <si>
    <t xml:space="preserve">       5:22PM</t>
  </si>
  <si>
    <t>SANDRA MILENA CARRILLO PAEZ</t>
  </si>
  <si>
    <t>INVITACION A CAPACITACION SEMINARIO TALLER</t>
  </si>
  <si>
    <t xml:space="preserve">     10:39AM</t>
  </si>
  <si>
    <t>MARIA CAMILA FERNANDEZ FRANCO</t>
  </si>
  <si>
    <t xml:space="preserve">SOLICITUD DE REVOCATORIA </t>
  </si>
  <si>
    <t xml:space="preserve">     11:22AM</t>
  </si>
  <si>
    <t>DIANA MARCELA CASTILLO SERNA</t>
  </si>
  <si>
    <t>REQUERIMIENTO DE CONTRATACION DE PROFESIONAL PRA INSTALACION DE EQUIPOS</t>
  </si>
  <si>
    <t xml:space="preserve">      2:56PM</t>
  </si>
  <si>
    <t xml:space="preserve">      3:18PM</t>
  </si>
  <si>
    <t>SOLICITUD DE OTORGAMIENTO DE INCENTIVOS A PERSONAL DESTACADO</t>
  </si>
  <si>
    <t xml:space="preserve">      3:51PM</t>
  </si>
  <si>
    <t>SOLICITUD DE ESPACIO PRA SOCIALIZACION INFORME DE SEGURIDAD 2024</t>
  </si>
  <si>
    <t>JOAQUIN TORRES NIEVES</t>
  </si>
  <si>
    <t>PETICION SOBRE COBRO POR EL USO DE BAÑOS POR PRATE DE PARTICULARES</t>
  </si>
  <si>
    <t xml:space="preserve">       2:37PM</t>
  </si>
  <si>
    <t>AMALFI BURBANO</t>
  </si>
  <si>
    <t xml:space="preserve">       3:40PM</t>
  </si>
  <si>
    <t>CESAR IDROBO NAVIA</t>
  </si>
  <si>
    <t>CITACION AUDIENCIA DE ACUSACION VIRUAL PARA EL 17 /02/2025</t>
  </si>
  <si>
    <t xml:space="preserve">      4:12PM</t>
  </si>
  <si>
    <t>CARLOS ARTEAGA CIFUENTES</t>
  </si>
  <si>
    <t>RESPUESTA OFICIO  PLAN DE DESARROLLO 2024/2027</t>
  </si>
  <si>
    <t xml:space="preserve">       4:33PM</t>
  </si>
  <si>
    <t>RESPUESTA A SOLICITUD DE INFORMACION DE CONTRATACION AÑO 2024</t>
  </si>
  <si>
    <t>COMISION PRIMERA</t>
  </si>
  <si>
    <t xml:space="preserve">       8:23AM</t>
  </si>
  <si>
    <t>CARLOS ANDRES BOLAÑOS GUZMAN</t>
  </si>
  <si>
    <t>RESPUESTA A PETICION CON RADICADO N°20251130053232 DE 05/02/2025</t>
  </si>
  <si>
    <t xml:space="preserve">       8:31AM</t>
  </si>
  <si>
    <t>LIZETH VANESSA PLAZAS QUIBANO</t>
  </si>
  <si>
    <t>RESPUESTA SOLICITUD DE INFROMACION CON RADICADO N°20251130053232</t>
  </si>
  <si>
    <t xml:space="preserve">      8:43AM</t>
  </si>
  <si>
    <t>YEISON ALFONSO PALACIO BEDOYA</t>
  </si>
  <si>
    <t>RESPEUSTA A PQRS SOLICITU DE INFORMACION DE CONTRATO DE OBRA N°2122 DE 2021 CONSORCIO MOVILIDAD 2021</t>
  </si>
  <si>
    <t xml:space="preserve">      8:55AM</t>
  </si>
  <si>
    <t>KARINA MARGARITA ORTEGA MILLER</t>
  </si>
  <si>
    <t>SOLICITUD DE ACOMPAÑAMIENTO A REUNION CON ALCALDIA</t>
  </si>
  <si>
    <t xml:space="preserve">      11:22AM</t>
  </si>
  <si>
    <t>JUAN CARLOS FORERO RAMOS</t>
  </si>
  <si>
    <t>RECURSO DE APELACION CONTRA SENTENCIA N°07 DE 31 DE NERO DE 2025</t>
  </si>
  <si>
    <t xml:space="preserve">       2:30PM</t>
  </si>
  <si>
    <t>KRISTINA GONZALES</t>
  </si>
  <si>
    <t>SOLICITUD DE CERTIFICACION LABORAL PARA CONCURSO DE MERITO</t>
  </si>
  <si>
    <t xml:space="preserve">       8:45AM</t>
  </si>
  <si>
    <t>RESPUESTA A SOLICTUD DE INFORMACIONCON RADICADO N°20251130053323</t>
  </si>
  <si>
    <t xml:space="preserve">      8:45AM</t>
  </si>
  <si>
    <t>ELIDA COLLAZOS MIRANDA</t>
  </si>
  <si>
    <t>COMODATO FUNDACION CENIDI</t>
  </si>
  <si>
    <t xml:space="preserve">      9:47AM</t>
  </si>
  <si>
    <t>GUILLERMO VARONA</t>
  </si>
  <si>
    <t>DERECHO DE PETICION REFERENTE AL INCREMENTO DEL COBRO PREDIAL</t>
  </si>
  <si>
    <t xml:space="preserve">     11:52AM</t>
  </si>
  <si>
    <t>INGRID CATHERINE CHICANGANA GUZMAN</t>
  </si>
  <si>
    <t>SOLICITUD DE CERTIFICACION</t>
  </si>
  <si>
    <t xml:space="preserve">      2:34PM</t>
  </si>
  <si>
    <t>DARIO ARTURO PABON</t>
  </si>
  <si>
    <t>RESPUESTA A PETICION CON RADICADO N° 20251130053232</t>
  </si>
  <si>
    <t xml:space="preserve">      2:48PM</t>
  </si>
  <si>
    <t xml:space="preserve">RESPUESTA OFICIO N°20251130053232 </t>
  </si>
  <si>
    <t xml:space="preserve">      3:44PM</t>
  </si>
  <si>
    <t>ENTREGA DE COMPUTADORES</t>
  </si>
  <si>
    <t xml:space="preserve">       4:18PM</t>
  </si>
  <si>
    <t>RESPUESTA OFICIO N°20251170000314 CON RADICADO INTERNO N°20251130058522</t>
  </si>
  <si>
    <t xml:space="preserve">       4:03PM</t>
  </si>
  <si>
    <t>YANELY PIEDRAHITA</t>
  </si>
  <si>
    <t>DERECHO DE PETICION,SOLICITUD COMPLEJO DEPORTIVO ACUATICO CARMEN KLINGER</t>
  </si>
  <si>
    <t>COMISION CUARTA</t>
  </si>
  <si>
    <t xml:space="preserve">        4:20PM</t>
  </si>
  <si>
    <t>RESPUESTA OFICIO N°20251190000414 CON RADICADO INTERNO N°20251130067992</t>
  </si>
  <si>
    <t xml:space="preserve">       4:36PM</t>
  </si>
  <si>
    <t>RESPUESTA OFICIO N°20251130053232</t>
  </si>
  <si>
    <t xml:space="preserve">       8:59AM</t>
  </si>
  <si>
    <t>ROSARIO DEL CARMEN PATIÑO GUZMAN</t>
  </si>
  <si>
    <t>PRESENTACION DEL HOGAR INFANTIL LOS HOYOS</t>
  </si>
  <si>
    <t xml:space="preserve">     10:13AM</t>
  </si>
  <si>
    <t>PAULA ANDREA MUÑOZ QUINAYAS</t>
  </si>
  <si>
    <t>ACCION DE TUTELA CONDOMINIO VERSALLES</t>
  </si>
  <si>
    <t xml:space="preserve">     11:03AM</t>
  </si>
  <si>
    <t>RELACION DE PROYECTO DE ACUERDO EN TRANSITO DE LA VIGENCIA 2024</t>
  </si>
  <si>
    <t xml:space="preserve">     8:03AM</t>
  </si>
  <si>
    <t>DIEGO L MURCIA</t>
  </si>
  <si>
    <t>DERECHO DE PETICION</t>
  </si>
  <si>
    <t xml:space="preserve">   10:34AM</t>
  </si>
  <si>
    <t>SOLICITUD DE INFORMACION CON RADICADO N° 20251130053232 DE 02 DE FREBRERO DE 2025</t>
  </si>
  <si>
    <t xml:space="preserve">   10:36AM</t>
  </si>
  <si>
    <t>YURI JULIAN AUSECHA ORDOÑEZ</t>
  </si>
  <si>
    <t>OTORGAMIENTO DE ESCUDO DE POPAYAN</t>
  </si>
  <si>
    <t>4:48PM</t>
  </si>
  <si>
    <t>RECURSO DE REPOSICION EN SUBSIDIO QUEJA</t>
  </si>
  <si>
    <t>COMISION SEGUNDO</t>
  </si>
  <si>
    <t>11:51AM</t>
  </si>
  <si>
    <t>RESPUESTA A SU DERECHO DE PETICION No. 20251130035512</t>
  </si>
  <si>
    <t>3:32PM</t>
  </si>
  <si>
    <t>RESPUESTA A SOLICITUD DE INFORMACION CON RAD. 20251130061242 - SECRETARIA DE GOBIERNO Y PARTICIPACION COMUNITARIA</t>
  </si>
  <si>
    <t>9:33AM</t>
  </si>
  <si>
    <t>RENGIFO VELASCO</t>
  </si>
  <si>
    <t>NOTIFICACION DE RECIBIDO PQRSD CONCEJO MUNICIPAL DE POPAYAN</t>
  </si>
  <si>
    <t>11:38 AM</t>
  </si>
  <si>
    <t>YUDI DIOMARA IBARRA RAMIREZ</t>
  </si>
  <si>
    <t>4:09PM</t>
  </si>
  <si>
    <t>INFORMACION SITUACION PERSONAS PRIVADAS DE LA LIBERTAD EN CENTRO TRANSITORIO DE DETENCION LAURA VALENCIA</t>
  </si>
  <si>
    <t>10:16AM</t>
  </si>
  <si>
    <t>SOLICITUD DE CONTROL POLITICO SECRETARIA DE GOBIERNO</t>
  </si>
  <si>
    <t>10:20AM</t>
  </si>
  <si>
    <t>RESPUESTA OFICIO 20251130061242 SOLICITUD DE PLAN OPERATIVO</t>
  </si>
  <si>
    <t>COMISION TERCERA</t>
  </si>
  <si>
    <t>3:43PM</t>
  </si>
  <si>
    <t>DIEGO JIMENEZ DOMINGUEZ</t>
  </si>
  <si>
    <t>AGRADECIMIENTO POR LA GESTION Y COORDINACION DE LA ACTIVIDAD CON LA UNIVERSIDAD ANTONIO NARIÑO - SEDE POPAYAN</t>
  </si>
  <si>
    <t>3:46PM</t>
  </si>
  <si>
    <t>JENNY MUÑOZ REYES</t>
  </si>
  <si>
    <t>SOLICITUD DE APOYO</t>
  </si>
  <si>
    <t>3:57PM</t>
  </si>
  <si>
    <t xml:space="preserve">RESPUESTA OFICIO RAD. 20251160000361 </t>
  </si>
  <si>
    <t>3:59PM</t>
  </si>
  <si>
    <t>PLAN OPERATIVO ANUAL DE INVERSION - SECRETARIA DE HACIENDA</t>
  </si>
  <si>
    <t xml:space="preserve">    10:16AM</t>
  </si>
  <si>
    <t>PRESENTACION DE PROYECTO FONDO DE ESTABILIZACION TARIFARIA (movilidad futura)</t>
  </si>
  <si>
    <t>COMISION SEGUNDA/LUCIO ARMANDO JURADO</t>
  </si>
  <si>
    <t xml:space="preserve">    5:05PM</t>
  </si>
  <si>
    <t>CLAUDIA MILENA MALES</t>
  </si>
  <si>
    <t>RESPUESTA A SOLICITUD CO RADICADO N°20251130049882</t>
  </si>
  <si>
    <t xml:space="preserve">    8:43AM</t>
  </si>
  <si>
    <t>WILLIAM HERNANDO SUAREZ SANCHEZ</t>
  </si>
  <si>
    <t>ESDTUDIO TECNICO DE TARIFAS APP</t>
  </si>
  <si>
    <t xml:space="preserve">    4:29PM</t>
  </si>
  <si>
    <t>LEIDY DANELLY MENESES BOLAÑOS</t>
  </si>
  <si>
    <t>PETICION DE INFORMACION URGENTE Y PRIORITARIA,EN PROCESO DE INDAGACION PRELIMINAR</t>
  </si>
  <si>
    <t>tesoreria</t>
  </si>
  <si>
    <t xml:space="preserve">    8:36AM</t>
  </si>
  <si>
    <t>RESPUESTA A SOLICITUD DE INFORMACION CON RADICADO N° 20251130061242</t>
  </si>
  <si>
    <t>9:40AM</t>
  </si>
  <si>
    <t>AUTO INTERLOCUTORIO No. 138 - CONCEJE QUEJA</t>
  </si>
  <si>
    <t>10:21AM</t>
  </si>
  <si>
    <t>FELIPE VELASCO MELO</t>
  </si>
  <si>
    <t>INVITACION PROCESIÓN MARTES 15 DE ABRIL 2025.</t>
  </si>
  <si>
    <t>3:35PM</t>
  </si>
  <si>
    <t xml:space="preserve">OFICIO REMISORIO RESPUESTA RAD. 20251130059122 </t>
  </si>
  <si>
    <r>
      <rPr>
        <rFont val="Arial"/>
        <b/>
        <color theme="1"/>
        <sz val="12.0"/>
      </rPr>
      <t>CONCEJO  MUNICIPAL  DE  POPAYÁN
NIT. 817.005.028– 2</t>
    </r>
    <r>
      <rPr>
        <rFont val="Arial"/>
        <b/>
        <color theme="1"/>
        <sz val="9.0"/>
      </rPr>
      <t xml:space="preserve">
</t>
    </r>
  </si>
  <si>
    <t xml:space="preserve"> 8:33AM</t>
  </si>
  <si>
    <t>ROBINSON FELIPE ACOSTA ORTEGA</t>
  </si>
  <si>
    <t>RESPUESTA A REQUERIMINETO,MEDIANTE RESOLUCION N°20251120018714</t>
  </si>
  <si>
    <t xml:space="preserve">COMISION PRIMERA/CONCEJAL YURY JULIAN AUSECHA </t>
  </si>
  <si>
    <t>8:42AM</t>
  </si>
  <si>
    <t>RESPUESTA A PETICION CON RADICADO N°20251130076182</t>
  </si>
  <si>
    <t>COMISION SEGUNDA</t>
  </si>
  <si>
    <t>9:19AM</t>
  </si>
  <si>
    <t>ALBA NELLY ALZATE - SECRETARIA MUJER</t>
  </si>
  <si>
    <t>OFICIO REMISORIO RESPUESTA RAD. 20251130057742 Y 20251130096972</t>
  </si>
  <si>
    <t>11:53AM</t>
  </si>
  <si>
    <t>ALEJANDRO VALENCIA</t>
  </si>
  <si>
    <t>INIVITACIONA FIESTA DE SANTO ECCE HOMO</t>
  </si>
  <si>
    <t>Renision a comisiones</t>
  </si>
  <si>
    <t>2:20PM</t>
  </si>
  <si>
    <t>RARA MARLENI DAZA</t>
  </si>
  <si>
    <t>SOLICITUD DE APROVACION DE PRESUPUESTO PARTICIPATIVO VEREDA RIO BLANCO</t>
  </si>
  <si>
    <t>2:45PM</t>
  </si>
  <si>
    <t>MONICA RODRIGUEZ BRAVO</t>
  </si>
  <si>
    <t>NOTIFICACION DE FALLODE TUTELA SEGUNDA INSTANCIA</t>
  </si>
  <si>
    <t>sentencia</t>
  </si>
  <si>
    <t xml:space="preserve">     2:5PM</t>
  </si>
  <si>
    <t>DANIEL FELIPE RODRIGUEZ REINOSO</t>
  </si>
  <si>
    <t>SOLICITUD DE INFORMACION CON REPRESENTANTE LEGAL</t>
  </si>
  <si>
    <t xml:space="preserve">    3:07PM</t>
  </si>
  <si>
    <t>RESPUESTA A SOLICITUDCON RADICADO N°20251130076092</t>
  </si>
  <si>
    <t xml:space="preserve">    4:13PM </t>
  </si>
  <si>
    <t>SOLICITUD PARA SOCIALIZAR GESTION DE JUNTA PRO CULTO SANTO ECCE HOMO</t>
  </si>
  <si>
    <t>solicitud</t>
  </si>
  <si>
    <t xml:space="preserve">          N/A    </t>
  </si>
  <si>
    <t xml:space="preserve">   8:35AM</t>
  </si>
  <si>
    <t>RAUL IBARRA BERMUDEZ</t>
  </si>
  <si>
    <t>RESPUEDSTA A DERECHO DE PETICION CON RADICADO N°20251100000252</t>
  </si>
  <si>
    <t>11:32AM</t>
  </si>
  <si>
    <t>NORMA LILIANA MARTIN GARCIA</t>
  </si>
  <si>
    <t>CELEBRACION DEL DIA DE LA NIÑEZ CONGRESISTA LEY 1195 DE 2008</t>
  </si>
  <si>
    <t>INVITACION</t>
  </si>
  <si>
    <t>9:03AM</t>
  </si>
  <si>
    <t>DIANA LORENA ASTUDILLO QUIRA</t>
  </si>
  <si>
    <t>REMISION DE CIRCULAR N°20251320000216</t>
  </si>
  <si>
    <t>10:04AM</t>
  </si>
  <si>
    <t>LUIS LEONARDO MONCAYO</t>
  </si>
  <si>
    <t>CARTA DE INTENCION -INTERES DE PARTICIPAR DE SELECCION ABREVIADA CONTRATACION PROGRAMA DE SEFUROS</t>
  </si>
  <si>
    <t>10:28AM</t>
  </si>
  <si>
    <t>RESPUESTA APETICION CON RADICADO N° 20251130080392</t>
  </si>
  <si>
    <t>rspuesta</t>
  </si>
  <si>
    <t xml:space="preserve">N/A </t>
  </si>
  <si>
    <t>2:44PM</t>
  </si>
  <si>
    <t>MARITZA GALINDEZ LOPEZ</t>
  </si>
  <si>
    <t>NOTIFICACION JUZGADO NOVENO ADMINISTRATIVO DE POPAYAN</t>
  </si>
  <si>
    <t>9:44AM</t>
  </si>
  <si>
    <t>PRESENTACION DE ENLACE DE LA SECRETARIA DE PLANEACION</t>
  </si>
  <si>
    <t>11:23AM</t>
  </si>
  <si>
    <t>INITACION A FERIA DE SERVICIOS EVENTO DE CONMEMORACION DEL DIA INTERNACIONAL DE LA MUJER</t>
  </si>
  <si>
    <t>2:54PM</t>
  </si>
  <si>
    <t>RESPUESTA ASOLICITUD DE INFROMACION CON RADICADO N°20251130035542 Y 20251130097002</t>
  </si>
  <si>
    <t>10:41AM</t>
  </si>
  <si>
    <t>VEEDURIA CIUDADANA TODOS CONTRA LA CORRUPCION</t>
  </si>
  <si>
    <t>DENUNCIA DE ACTOS DE CORRUPCION EN MOVILIDAD FUTURA SAS</t>
  </si>
  <si>
    <t>3:09PM</t>
  </si>
  <si>
    <t>RESPUESTA A RADICADO N°20251100000701</t>
  </si>
  <si>
    <t>2025113000166/1672</t>
  </si>
  <si>
    <t>EDWIN FELIPE MOLINA QUIJANO</t>
  </si>
  <si>
    <t>SOLICITUD FIRMA CONVENIO UNIVERSIDAD DEL CAUCA</t>
  </si>
  <si>
    <t>9:52AM</t>
  </si>
  <si>
    <t>20251130001702/1692</t>
  </si>
  <si>
    <t>JUAN MANUEL RINCON</t>
  </si>
  <si>
    <t xml:space="preserve">INIVITACION PRA LA CREACION DE NUEVOS TERRITORIOS CULTURALES CREATIVOS Y SOCIALES </t>
  </si>
  <si>
    <t>11:04AM</t>
  </si>
  <si>
    <t>NATALIA RAMIREZ DE MONCAYO</t>
  </si>
  <si>
    <t>INVITACION A VINCULARSE A LA ASOCIACION OBRAS SOCIALES DE LA POLICIA NACIONAL</t>
  </si>
  <si>
    <t>11:14AM</t>
  </si>
  <si>
    <t>RESPUESTA A SOLICITUD CON RADICADO N°20251150103012-20251150078162--20251150077342</t>
  </si>
  <si>
    <t>3:11PM</t>
  </si>
  <si>
    <t>LUISA FERNANDA FLOREZ</t>
  </si>
  <si>
    <t>INFORMACION PRESENTADA EN DIALOGO CON AUTORIDADES TERRITORIALES APM</t>
  </si>
  <si>
    <t>YURY JULIAN AUSECHA ORDOÑEZ</t>
  </si>
  <si>
    <t>SOLICITUD DE PROLOGA PRA PRESENTACION DE PONENCIA DE PRIMER DEBATE</t>
  </si>
  <si>
    <t>INFORME GESTION VIGENCIA 2024 CON PORCENTAJE DE EJECUCION Y PLAN DE ACCION CON INDICADORES DE PRODCUTO Y RESULTADO 2025</t>
  </si>
  <si>
    <t>5:25PM</t>
  </si>
  <si>
    <t>CONSUELO AMPARO CHANTRE</t>
  </si>
  <si>
    <t>RESPUESTA A CUESTIONARIO CONTROL POLITICO SECRETARIA DE GOBIERNO RADICADO N°20251100001051</t>
  </si>
  <si>
    <t>5:31PM</t>
  </si>
  <si>
    <t>ALVARO GOMEZ LOPEZ</t>
  </si>
  <si>
    <t>SOLICITUD Y PREGUNTAS PARA CONTROL POLITIOCO AL HOSPITAL  UNIVERSITARIO SAN JOSE</t>
  </si>
  <si>
    <t>9:31AM</t>
  </si>
  <si>
    <t>RESPUESTA RADICADO N°20251130080402</t>
  </si>
  <si>
    <t>4:50PM</t>
  </si>
  <si>
    <t>SOLICITUD DE PRORROGA PARA PRESENTACION DE PRIMER DEBATE</t>
  </si>
  <si>
    <t>PAOLA ANDREA MONDRAGON LOPEZ</t>
  </si>
  <si>
    <t>11:33AM</t>
  </si>
  <si>
    <t>NOTIFICACION CAMBIO DE CORREO Y RETOMAR SOLICITUD  DE ESPACIO DE PARQUEO A MI NOMBRE</t>
  </si>
  <si>
    <t>12:04PM</t>
  </si>
  <si>
    <t>RESPUESTA SOLICITUD CON RADICADO N°20251160000401</t>
  </si>
  <si>
    <t>4:17PM</t>
  </si>
  <si>
    <t>RESOLUCION N°028 DE 2025</t>
  </si>
  <si>
    <t>5:33PM</t>
  </si>
  <si>
    <t>MAURICIO LIEVANO BERNAL</t>
  </si>
  <si>
    <t>REPORTE DE VACANTES RESERVADAS A PERSONAS CON DISCAPACIDAD</t>
  </si>
  <si>
    <t>8:37AM</t>
  </si>
  <si>
    <t>RESPUESTA SOLICITUD DE INFORME ORDEN PUBLICO SITUACION CARCELETA LAURA VALENCIA</t>
  </si>
  <si>
    <t>COMUNICACIONES Y PRENSA</t>
  </si>
  <si>
    <t>9:12AM</t>
  </si>
  <si>
    <t>DIEGO FERNANDO YAGUE CARMONA</t>
  </si>
  <si>
    <t>COTIZACION DE PRESTAMO DEL TEATRO GUILLERMO VALENCIA</t>
  </si>
  <si>
    <t>CENARIO RODRIGUEZ HERNANDEZ</t>
  </si>
  <si>
    <t>REPUESTA A RADICADO N°20251160000651</t>
  </si>
  <si>
    <t>10:06AM</t>
  </si>
  <si>
    <t>JESUS EDUARDO MURILLO LEDEZMA</t>
  </si>
  <si>
    <t>RESPUESTA OFICIO N°202511660000901</t>
  </si>
  <si>
    <t>11:29AM</t>
  </si>
  <si>
    <t>SOLICITU DE CONTROL POLITICO SECRETARIA DE DEPORTE</t>
  </si>
  <si>
    <t>WILLIAM HERNADO SUAREZ SANCHEZ</t>
  </si>
  <si>
    <t xml:space="preserve">DERECHO DE PETICION - INFORMACION </t>
  </si>
  <si>
    <t>12:08PM</t>
  </si>
  <si>
    <t>INFORMACION PROYECTOS DE INVERSION 2024-2025</t>
  </si>
  <si>
    <t>2:34PM</t>
  </si>
  <si>
    <t>RESPUESTA A RADICADO N°20251130109672</t>
  </si>
  <si>
    <t>2:46PM</t>
  </si>
  <si>
    <t>OFICINA DE INSPECCIO CONSEJO NACIONAL ELECTORAL</t>
  </si>
  <si>
    <t>SOLICITUD INFORMACION AL CUMPLIMIENTO DEL ESTATUTO DE LA OPOSICION LEY 1909 DE 2018</t>
  </si>
  <si>
    <t>3:13PM</t>
  </si>
  <si>
    <t>YENIFER CATERINE ORTEGA BUITRON</t>
  </si>
  <si>
    <t>DERECHO DE PETICION SOLICITU DE COPIAS DE ACTAS DE SESIONES DEL CONCEJO MCP 2012/2023</t>
  </si>
  <si>
    <t>3:54PM</t>
  </si>
  <si>
    <t>RESPUESTA SOLICITUD INFORMACION A VICTIMAS DEL CONFLICTO ARMADO</t>
  </si>
  <si>
    <t>4:13PM</t>
  </si>
  <si>
    <t>RESPUESTA A RADICADO N°20251130079502</t>
  </si>
  <si>
    <t>4:30PM</t>
  </si>
  <si>
    <t>JOSE ALEXANDER CAMPO MONTENEGRO</t>
  </si>
  <si>
    <t>9:49AM</t>
  </si>
  <si>
    <t>RESPUESTA RADICADO N°20251130098762</t>
  </si>
  <si>
    <t>9:54AM</t>
  </si>
  <si>
    <t>11:09AM</t>
  </si>
  <si>
    <t>RADICACION DE PROYECTO DE ACUERDO "POR MEDIO DEL CUAL SE OTORGA FACULTADES AL ALCALDEP PRA SUSCRIBIR CONTRATO DE COMODATO PRECARIO CON LA POLICIA NACIONAL</t>
  </si>
  <si>
    <t>11:28AM</t>
  </si>
  <si>
    <t>RADICACION DE PROYECTO DE ACUERDO "POR MEDIO DEL CUAL SE OTORGA FACULTADES AL ALCALDEP PRA SUSCRIBIR CONTRATO DE COMODATO CON LA FUNDACION CENIDI</t>
  </si>
  <si>
    <t>11:57AM</t>
  </si>
  <si>
    <t>RESPUESTA A RADICADO N°20251130122462</t>
  </si>
  <si>
    <t>3:25PM</t>
  </si>
  <si>
    <t>CECELIA GUZMAN HOYOS</t>
  </si>
  <si>
    <t>SOLICITUD DE PERMISO REMUNERADO</t>
  </si>
  <si>
    <t>RESPUESTA ADENUNCIA CIUDADANA CON RADICADO N°20251130055442-202511700000304</t>
  </si>
  <si>
    <t>4:18PM</t>
  </si>
  <si>
    <t>LINDA JULIETH PICO</t>
  </si>
  <si>
    <t>DERECHO DE PETICION SOLICITUD CERTIFICADOS RETENCION 2024-817005028</t>
  </si>
  <si>
    <t xml:space="preserve">     X</t>
  </si>
  <si>
    <t>8:16AM</t>
  </si>
  <si>
    <t>RESPUESTA A SOLICITUD CON RADICADO N°20251130086612</t>
  </si>
  <si>
    <t>8:23AM</t>
  </si>
  <si>
    <t>OLGA CECILIA GONGORA HURTADO</t>
  </si>
  <si>
    <t>SOLICTUD CERTIFICADOS DE INGRESOS Y RETENCIONES DEL AÑO 2024</t>
  </si>
  <si>
    <t>SOLICTUD DE RETIRO DE PROYECTOS DE ACUERDOS BAJO LOS RADICADOS 2024113001201-2 Y 2024113001202-2</t>
  </si>
  <si>
    <t>2:07PM</t>
  </si>
  <si>
    <t>CITACION A DEBATE INFORME DE GESTION VIGENCIA 2024 Y EJECUCION A 28 DE FEBRERO DE 2025</t>
  </si>
  <si>
    <t>2:16PM</t>
  </si>
  <si>
    <t>COMUNICACION DE SOLICITUD DE INICIACION Y/O APERTURA DE PROCESO DISCIPLINARIO</t>
  </si>
  <si>
    <t>4:37PM</t>
  </si>
  <si>
    <t>JOSE ITALO CAICEDO VARONA</t>
  </si>
  <si>
    <t>REQUERIMINETO PRESENTACIONES O MATERIAL DE APOYO QUE UTILIZAN LAS SECRETARIAS DEL MUNICIPIO PRA ATENDER LAS SESIONES ORDINARIAS DE LA CORPORACION</t>
  </si>
  <si>
    <t>8:21AM</t>
  </si>
  <si>
    <t>CARLOS HORACIO GOMEZ QUINTERO</t>
  </si>
  <si>
    <t>PETICION DE INFORMACION RELACIONADA CON EL CONCEJO MUNICIPAL SOBRE SITUACIONES PRESENTADAS DURANTE LA VIGENCIA Y PERIODO 2024 A 2025</t>
  </si>
  <si>
    <t>8:29AM</t>
  </si>
  <si>
    <t>SOLICITUD DE AUDITORIA A SECRETARIA DE GOBIERNO VIGENCIA 2024</t>
  </si>
  <si>
    <t>3:02PM</t>
  </si>
  <si>
    <t>LEIDY MARCELA VELASCO MAUNA</t>
  </si>
  <si>
    <t>RESPUESTA A SOLICITUD DE INFORMACION CON RADICADO N°20251130091822 DEL 25 DE fEBRERO DE 2025</t>
  </si>
  <si>
    <t>3:34PM</t>
  </si>
  <si>
    <t>ROCIO DORADO VIVEROS</t>
  </si>
  <si>
    <t>TUTELA SEGUNDA INSTACIA DE LINA MARIA MUÑOZ REYES EN CONTRA DE LA UNP</t>
  </si>
  <si>
    <t>3:52PM</t>
  </si>
  <si>
    <t>CITACION A REUNION DE COORDINACION Y CONCURRENCIA CON AUTORIDADES TERRITORIALES DEL MUCNICIPIO DE POPAYAN.</t>
  </si>
  <si>
    <t>4:04PM</t>
  </si>
  <si>
    <t>RESPUESTA A SOLICITUD DE INFORME DE EJECUCION DEL PROYECTO DE SEGURIDAD ALIMENTARIA Y NUTRICIONAL 2024</t>
  </si>
  <si>
    <t>4:23PM</t>
  </si>
  <si>
    <t>CONVOCATORIA PRIMERA MESA PUBLICA DEL PROGRAMA DE ALIMENTACION ESCOLAR PAE VIGENCIA 2025</t>
  </si>
  <si>
    <t>DAISSY VIVIANA ALBARRACIN LARA</t>
  </si>
  <si>
    <t>SOCIALIZACION PROCESO DE SELECCION TERRITORIAL 2025</t>
  </si>
  <si>
    <t>8:50AM</t>
  </si>
  <si>
    <t>COMUNICACION HORARIO DE ATENCION AL PUBLICO PARA EL DIA MARTES 18 DE MARZO DE 2025</t>
  </si>
  <si>
    <t>8:40AM</t>
  </si>
  <si>
    <t>RESPUESTA A SOLICITUDES REALIZADAS EN CITACION A SESION ORDIANARIA DEL DIA 10 DE MARZO DE 2025</t>
  </si>
  <si>
    <t>8:45PM</t>
  </si>
  <si>
    <t>INFORMANDO SITUACION PERSONAS PRIVADAS DE LA LIBERTAD EN "CENTRO TRANSITORIO DE DETENCION LAURA VALENCIA"</t>
  </si>
  <si>
    <t>9:01AM</t>
  </si>
  <si>
    <t>SOLICITUD REPROGRAMACION CONTROL POLITICO SECRETARIA DE GOBIERNO Y PARTICIPACION COMUNITARIA-21 DE MARZO DE 2025</t>
  </si>
  <si>
    <t>ANDRES FELIPE GOMEZ BOLAÑOS</t>
  </si>
  <si>
    <t>APERTURA DE URNAS, ELECCION REPRESENTANTE DE USUARIOS HOSPITAL UNIVERSITARIO SAN JOSE</t>
  </si>
  <si>
    <t>ASISTENCIA ASAMBLEA GENERAL ORDINARIA - FOEMPO</t>
  </si>
  <si>
    <t>3:51PM</t>
  </si>
  <si>
    <t>PEDRO ANIBAL YANZA MERA</t>
  </si>
  <si>
    <t>INVITACION A PARTICIPAR COMO MUSICO EN LA ORQUESTA SINFONICA UNIVERSIDAD DEL CAUCA</t>
  </si>
  <si>
    <t>9:15AM</t>
  </si>
  <si>
    <t xml:space="preserve">CRISTINA SEGURA PEÑA </t>
  </si>
  <si>
    <t>ACLARACION DE OFICIO RAD. No. 20242200610691</t>
  </si>
  <si>
    <t>9:16AM</t>
  </si>
  <si>
    <t>JULIA ZAMIRA PAREDES</t>
  </si>
  <si>
    <t>SOLICITUD DE CERTIFICADO DE INGRESOS Y RETENCIONES DEL AÑO 2024</t>
  </si>
  <si>
    <t>10:00AM</t>
  </si>
  <si>
    <t>OLGA  LUCIA RODRIGUEZ LOPEZ</t>
  </si>
  <si>
    <t>DERECHO DE PETICION,SOLICITUD MODIFICACION ACUERDO MUNICIPAL IPU</t>
  </si>
  <si>
    <t>3:10PM</t>
  </si>
  <si>
    <t>RESPUESTA INQUIETUDES PREENTADAS POR LOS CONCEJALES,FRENTE AL INFORME DE EJECUCCION 2024 PRESENTADO POR LA SECRETARIA DE SALUD MUNICIPAL.</t>
  </si>
  <si>
    <t>RESPUESTA A INFORME SOBRE PROYECTOS DE INVERSION 2024-2025</t>
  </si>
  <si>
    <t>4:39PM</t>
  </si>
  <si>
    <t>RESPUESTA A SOLICITUD  CON RADICADO N° 20251100001761 RESPUESTA  A PREGUNTAS</t>
  </si>
  <si>
    <t>9:45AM</t>
  </si>
  <si>
    <t>SOLICITUD DE CONTROL POLITICO/EMTEL</t>
  </si>
  <si>
    <t>9:51AM</t>
  </si>
  <si>
    <t>RESPUESTA A PREGUNTAS REALIZADAS EN SESION ORDINARIA DEL DAI 25 DE MARZO</t>
  </si>
  <si>
    <t>9:58AM</t>
  </si>
  <si>
    <t>ROSA AGUSTINA SINISTERRA</t>
  </si>
  <si>
    <t>RECONOCIMINETO A LA TENIENTE CORONEL MAGDA LIRIS GARZON FLOREZ</t>
  </si>
  <si>
    <t>10:07AM</t>
  </si>
  <si>
    <t>DIEGO AYALA RAMIREZ</t>
  </si>
  <si>
    <t>SOLICITUD DE CONSTANCIA DE PERIODOS EJERCIDOS COMO CONCEJA EN LOS AÑOS 1995-1996-1997 CON FINES DE DILIGENCIAS PENSIONALES</t>
  </si>
  <si>
    <t>11:03AM</t>
  </si>
  <si>
    <t>FALTA DE RESPUESTA A LA SOLICITUD DE ACTUALIZACION DE PROYECTO DE ACUERDO</t>
  </si>
  <si>
    <t>2:53PM</t>
  </si>
  <si>
    <t>FELIPE SANCEZ BURBANO</t>
  </si>
  <si>
    <t>RESPUESTA A OFICIO N°20251100001761 PREGUNTAS PENDIENTES DE SESION REALIZADA EL MIERCOLES 12 DE MARZO DE 2025</t>
  </si>
  <si>
    <t>3:20PM</t>
  </si>
  <si>
    <t>BREINER STEVEN VALDEZ DIAZ</t>
  </si>
  <si>
    <t>REMISION DE COPIA DE RESOLUCION N°8.8.3-4.4/080 DEL 7 DE 2025 DONDE SE AUTORIZA LA PRACTICA PROFESIONAL  DENTRO DEL CONVENIO CON LA UNIVERSIDAD DEL CAUCA</t>
  </si>
  <si>
    <t>4:22PM</t>
  </si>
  <si>
    <t>SOLICITU DEL SALON DEL CONCEJO</t>
  </si>
  <si>
    <t>4:42PM</t>
  </si>
  <si>
    <t>COMUNICACION,CONFORME AL OFICIO DE RADICACION N° 20251130121742 DEL 12/03/2025 Y RECEPCION EL DIA 17/03/2025 CON SOLICITUD DE INICIACION Y/O APERTURA DE PROCESO DISCIPLINARIO</t>
  </si>
  <si>
    <t>5:20PM</t>
  </si>
  <si>
    <t>COMUNICACION,CONFORME AL OFICIO DE RADICACION N° 20251130121692 DEL 12/03/2025 Y RECEPCION EL DIA 17/03/2025 CON SOLICITUD DE INICIACION Y/O APERTURA DE PROCESO DISCIPLINARIO</t>
  </si>
  <si>
    <t>COMUNICACION,CONFORME AL OFICIO DE RADICACION N° 20251130121712 DEL 12/03/2025 Y RECEPCION EL DIA 17/03/2025 CON SOLICITUD DE INICIACION Y/O APERTURA DE PROCESO DISCIPLINARIO</t>
  </si>
  <si>
    <t>5:29PM</t>
  </si>
  <si>
    <t>8:12AM</t>
  </si>
  <si>
    <t>RESPUESTA OFICIOS DE SOLICITUD No. 20251150103632</t>
  </si>
  <si>
    <t>9:23 AM</t>
  </si>
  <si>
    <t>EDWIN HEIVER MUÑOZ VASQUEZ ALCALDE (E)</t>
  </si>
  <si>
    <t>PROYECTO DE ACUERDO POR EL CUAL SE MODIFICA EL PRESUPUESTO DE INGRESOS Y GASTOS DEL MUNICIPIO DE POPAYAN VIGENCIA 2025, CON LA ADICION DE RECURSOS PROVENIENTES DEL SISTEMA GENERAL DE PARTICIPACIONES.</t>
  </si>
  <si>
    <t>9:29AM</t>
  </si>
  <si>
    <t>PROYECTO DE ACUERDO POR MEDIO DEL CUAL SE MODIFICA EL PRESUPUESTO DE INGRESOS Y GASTOS DE LA VIGENCIA 2025, CON LA INCORPORACION DE LOS RECURSOS DE BALANCE Y SUPERAVIT</t>
  </si>
  <si>
    <t>9:39AM</t>
  </si>
  <si>
    <t>JUAN CARLOS MUÑOZ BRAVO</t>
  </si>
  <si>
    <t>POR MEDIO DEL CUAL SE ESTABLECEN ESTIMULOS PARA PROMOVER EL ACCESO Y LA PERMANENCIA ESCOLAR DE LOS ESTUDIANTES EN LAS INSTALACIONES  EDUCATIVAS OFICIALES DEL MUNICIPIO DE POPAYAN</t>
  </si>
  <si>
    <t>2:23PM</t>
  </si>
  <si>
    <t xml:space="preserve">JUAN CARLOS CANENCIO SANCHEZ </t>
  </si>
  <si>
    <t>CAMBIO DE PRECIOS COMBUSTIBLE ESTACION LLANOS DE CALIBIO</t>
  </si>
  <si>
    <t>3:12PM</t>
  </si>
  <si>
    <t>EXPOSICION DE MOTIVOS PROYECTO DE ACUERDO POR MEDIO DEL CUAL SE MODIFICA EL ACUERDO 002 DE 2020, SE ESTABLECEN NUEVOS PARAMETROS DE ADJUDICACION DE ALGUNOS BIENES QUE CONFORMAN EL BANCO DE MAQUINARIA AGRICOLA Y PECUARIA DEL MUNICIPIO DE POPAYAN, SE FIJAN NUEVAS TARIFAS DE ARRENDAMIENTO Y SE DICTAN OTRAS DISPOSICIONES.</t>
  </si>
  <si>
    <t>3:24PM</t>
  </si>
  <si>
    <t>LUIS FERNANDO MERA FIGUEROA</t>
  </si>
  <si>
    <t>RESPUESTA A SOLICITUD DE PARQUEADERO</t>
  </si>
  <si>
    <t>3:45PM</t>
  </si>
  <si>
    <t>EUGENIA ANGELICA URBANO GOMEZ</t>
  </si>
  <si>
    <t>DERECHO DE PETICION ART. 23 CONSTITUCION NACIONAL</t>
  </si>
  <si>
    <t>10:29PM</t>
  </si>
  <si>
    <t>JHONNY PALACIO OROZCO</t>
  </si>
  <si>
    <t>DERECHO DE PETICION ART. 14 LEY 1437 DE 2011</t>
  </si>
  <si>
    <t>10:40AM</t>
  </si>
  <si>
    <t>ALBA MIRIAM GUACA</t>
  </si>
  <si>
    <t>SOLICITUD DE APOYO SOLUCION DE SOBRECOSTO DEL SERVICIO DE URBASER</t>
  </si>
  <si>
    <t>10:50AM</t>
  </si>
  <si>
    <t>EDITH LORENA  VIDAL</t>
  </si>
  <si>
    <t>RECLAMO - SERVICIO DE ASEO</t>
  </si>
  <si>
    <t>11:20AM</t>
  </si>
  <si>
    <t>NELSON ANDRES SARRIA</t>
  </si>
  <si>
    <t>SOLICITUD DE PRORROGA PRA PRESENTACION DE PONENCIA DE PRIMER DEBATE</t>
  </si>
  <si>
    <t>2:59PM</t>
  </si>
  <si>
    <t>CONTESTACION A DERECHO DE PETICION CON RAD. No. 20251130090152 - INFORMACION DE CONTRTACION Y SUPERVISION URBASER.</t>
  </si>
  <si>
    <t>RETIRO DE PROYECTO DE ACUERDO</t>
  </si>
  <si>
    <t>3:26PM</t>
  </si>
  <si>
    <t>JUAN DIEGO OBVIEDO ALEGRIA</t>
  </si>
  <si>
    <t xml:space="preserve">SOLICITUD DE APOYO JUEGOS NACIONALES ACORD COLOMBIA </t>
  </si>
  <si>
    <t>3:37PM</t>
  </si>
  <si>
    <t xml:space="preserve">ALEX SANTIAGO GUERRERO </t>
  </si>
  <si>
    <t>SOLICITUD DE INFORMACION SOBRE EL SISTEMA DE CONTROL CALIDAD</t>
  </si>
  <si>
    <t>3:48PM</t>
  </si>
  <si>
    <t>ANA RODY CALVO LARA</t>
  </si>
  <si>
    <t>CONTRATO No. 20241800039857 CONSULTORIA PARA ELABORAR EL ESTUDIO DE IMPACTO AMBIENTAL Y OBTENCION DE LA LICENCIA AMBIENTAL</t>
  </si>
  <si>
    <t>4:00PM</t>
  </si>
  <si>
    <t>SOLICITUD RETIRO DE PROYECTO DE LA CORPORACION EDILICIA</t>
  </si>
  <si>
    <t>LAURO EDUARDO MONTILLA</t>
  </si>
  <si>
    <t>INTERVENCION USO DE LA PALABRA SESION ORDINARIA DEL 27 DE MARZO 2025</t>
  </si>
  <si>
    <t>4:57PM</t>
  </si>
  <si>
    <t>DELEGACION ASISTENCIA A SESION ORDINARIA DEL CONCEJO MUNICIPAL DE POPAYAN - JUEVES 27 DE MARZO 2025</t>
  </si>
  <si>
    <t>4:59PM</t>
  </si>
  <si>
    <t>CIRCULAR INTERNA No. 04 2025</t>
  </si>
  <si>
    <t>8:45AM</t>
  </si>
  <si>
    <t xml:space="preserve">SOLICITUD CONCEPTO JURIDICO </t>
  </si>
  <si>
    <t>ATENCION RAD. 20251100002021 EXCUSAS AUSENCIA CITACION SOCIALIZACION PROYECTO DE ACUERDO - MODIFICACION DE INGRESOS Y GASTOS - VIGENCIA 2025.</t>
  </si>
  <si>
    <t>10:02AM</t>
  </si>
  <si>
    <t>RESPUESTA A PETICION</t>
  </si>
  <si>
    <t>10:45AM</t>
  </si>
  <si>
    <t>COMISION EQUIDAD DE GENERO</t>
  </si>
  <si>
    <t>INVITACION AL ENCUENTRO TEJIENDO REDES, TRANSFORMANDO VIDAS</t>
  </si>
  <si>
    <t>11:37AM</t>
  </si>
  <si>
    <t>CORRECIÓN DEL PROYECTO DE ACUERDO DE TRANSPORTE ESCOLAR CON RADCADO No. 20251130002482</t>
  </si>
  <si>
    <t>12:04 PM</t>
  </si>
  <si>
    <t>INVITACIÓN PARA PARTICIPAR EN EL PROYECTO DE LA VIA PANAMERICANA EN EL MARCO DE LA SEMANA SANTA</t>
  </si>
  <si>
    <t>4:05PM</t>
  </si>
  <si>
    <t xml:space="preserve">JOSE DANIEL VELASCO </t>
  </si>
  <si>
    <t>SOLICITUD ENTREGA DE VEHICULOS</t>
  </si>
  <si>
    <t>4:33PM</t>
  </si>
  <si>
    <t>EDGAR ALBERTO POLO</t>
  </si>
  <si>
    <t>INTERCAMBIO INTERNACIONAL DE EXPERIENCIAS FORMACION Y CAPACITACION EN GESTION PUBLICA</t>
  </si>
  <si>
    <t>9:25AM</t>
  </si>
  <si>
    <t>RESPUESTA DE LA SECRETARIA DE LA MUJER DE POPAYANA  PREGUNTAS DEL HONORABLE CONCEJO MUNICIPAL.</t>
  </si>
  <si>
    <t>9:47AM</t>
  </si>
  <si>
    <t>RETIRO DEL PROYECTO ACUERDO RADICADO EN EL CONCEJO MUNICIPAL CON EL No. 2024-113-001199-2  DEL 06/12/2024</t>
  </si>
  <si>
    <t>11:48AM</t>
  </si>
  <si>
    <t>DANIEL LEONARDO MUÑOZ</t>
  </si>
  <si>
    <t>RETIRO DE CONTROL POLITICO HOSPITAL UNIVERSATARIO SAN JOSE DE POPAYAN</t>
  </si>
  <si>
    <t>2:25PM</t>
  </si>
  <si>
    <t>RESPUESTA CON RAD. DE SALIDA 20251130098202</t>
  </si>
  <si>
    <t>3:39PM</t>
  </si>
  <si>
    <t>ELVIA MARGARITA CARO</t>
  </si>
  <si>
    <t>RESPUESTA TRASLADO DE DENUNCIA PETICION PRESENTADA POR LA OFICINA ASESORA JURIDICA</t>
  </si>
  <si>
    <t>4:19PM</t>
  </si>
  <si>
    <t>RESPUESTA A SOLICITUD DE INFORMACION SOBRE PROYECTOS DE INVERSION 2024 - CON RAD. 2025110000521</t>
  </si>
  <si>
    <t>5:12PM</t>
  </si>
  <si>
    <t>ENVIO INFORMACION PENDIENTE SOLUCION MES DE FEBRERO 2025.</t>
  </si>
  <si>
    <t>REPORTE DE INFORMACION VIGENCIA 2024 - PLATAFORMA SIA OBSERVA</t>
  </si>
  <si>
    <t>8:55AM</t>
  </si>
  <si>
    <t>PRESENTACION DE PLIEGO DE SOLICITUDES DE LOS SINDICATOS UNES - ASEP Y OSEPP NEGOCIACION LABORAL 2025</t>
  </si>
  <si>
    <t>YENNY SHIRLEY GUACAN - FISCALIA</t>
  </si>
  <si>
    <t xml:space="preserve">REQUERIMIENTO - SOLICITUD DE FISCALIA </t>
  </si>
  <si>
    <t>2:21PM</t>
  </si>
  <si>
    <t xml:space="preserve">SOLICITUD USO DEL SALON DE SESIONES DEL CONCEJO MUNICIPAL </t>
  </si>
  <si>
    <t>2:30PM</t>
  </si>
  <si>
    <t>GUSTAVO ADOLFO CERON VERGARA  - FISCALIA</t>
  </si>
  <si>
    <t>NUNC .- USO DE DOCUMENTO FALSO</t>
  </si>
  <si>
    <r>
      <rPr>
        <rFont val="Arial"/>
        <b/>
        <color theme="1"/>
        <sz val="12.0"/>
      </rPr>
      <t>CONCEJO  MUNICIPAL  DE  POPAYÁN
NIT. 817.005.028– 2</t>
    </r>
    <r>
      <rPr>
        <rFont val="Arial"/>
        <b/>
        <color theme="1"/>
        <sz val="9.0"/>
      </rPr>
      <t xml:space="preserve">
</t>
    </r>
  </si>
  <si>
    <t>ALBA NELLY  ALZATE ATEHORTUA</t>
  </si>
  <si>
    <t>RESPUESTA A SOLICITUD DE CORRECIÓN ACUERDO 017 - 2024</t>
  </si>
  <si>
    <t>LIZETH VANESSA PLAZAS</t>
  </si>
  <si>
    <t>RESPUESTA DE SOLICITUD DE INFORME SOBRE PROYECTOS DE INVERSION 2024 - 2025</t>
  </si>
  <si>
    <t>2:09PM</t>
  </si>
  <si>
    <t>VALERI ANGULO MOSQUERA</t>
  </si>
  <si>
    <t>DERECHO DE PETICION ART. 23</t>
  </si>
  <si>
    <t>2:51PM</t>
  </si>
  <si>
    <t>KAIR HERNAN FLOREZ OROZCO</t>
  </si>
  <si>
    <t>RESPUESTA RAD. Numero 20251100002271 - CITACION SOCIALIZACIÓN PROYECTO DE ACUERDO MODIFICADO.</t>
  </si>
  <si>
    <t>3:47PM</t>
  </si>
  <si>
    <t>INVITACION A LANZAMIENTO DEL BABY FUTBOL NACIONAL Y A LA ENTREGA DE UNIFORMES ZONA CENTRO</t>
  </si>
  <si>
    <t>8:22AM</t>
  </si>
  <si>
    <t>REMISION INFORME DE GESTION, VIGENCIA 2024</t>
  </si>
  <si>
    <t>ROGER MARINO BENAVIDES</t>
  </si>
  <si>
    <t>SOLICITUD DE RESPUESTA A UNA PETICION DE REVISION DE AVALUO</t>
  </si>
  <si>
    <t>SECRETARIA DE GOBIERNO</t>
  </si>
  <si>
    <t>3:30PM</t>
  </si>
  <si>
    <t xml:space="preserve">CONSUELO AMPARO CHANTRE HOYOS </t>
  </si>
  <si>
    <t>RESPUESTA A SOLICITUD INFORMACION CON RAD. No. 20251180000954 17/03/2025</t>
  </si>
  <si>
    <t xml:space="preserve">COMISION PRIMERA </t>
  </si>
  <si>
    <t>4:04 PM</t>
  </si>
  <si>
    <t xml:space="preserve">JULIANA ISABEL SARMIENTO CASTILLO </t>
  </si>
  <si>
    <t>RESPUESTA OFICIO 20251190001231 rad. interno 20251130122362</t>
  </si>
  <si>
    <t>9:36AM</t>
  </si>
  <si>
    <t xml:space="preserve">HARLEY MUÑOZ ESCOLAR </t>
  </si>
  <si>
    <t>SOLICITUD CERTIFICADO LABORAL</t>
  </si>
  <si>
    <t>10:42AM</t>
  </si>
  <si>
    <t>CARMELA TAPIA CIFUENTES</t>
  </si>
  <si>
    <t>ADJUNTO COPIAS DERECHO DE PETICION IGAC</t>
  </si>
  <si>
    <t>10:54AM</t>
  </si>
  <si>
    <t>MANUEL MOLANO TAPIA</t>
  </si>
  <si>
    <t>CLAUDIA MILENA MALES - SECRETARIA DE SALUD</t>
  </si>
  <si>
    <t>RESPUESTA CON RAD. SALIDA 20251130098202</t>
  </si>
  <si>
    <t>RESPUESTA A LA SOLICITUD CON RAD. 20251130135672 20 DE MARZO 2025</t>
  </si>
  <si>
    <t>4:47PM</t>
  </si>
  <si>
    <t>DANIEL LEONARDO MUÑOZ GARCIA</t>
  </si>
  <si>
    <t>SOLICITUD DE PRORROGA PARA PRESENTACIÓN DE PONENCIA PROYECTO DE ACUERDO "POR MEDIO DEL CUAL SE MODIFICA EL PRESUPUESTO DE INGRESOS Y GASTOS DE LA VIGENCIA 2025, CON LA INCORPORACIÓN DE RECURSOS DE BALANCE Y SUPERAVIT"</t>
  </si>
  <si>
    <t>5:09PM</t>
  </si>
  <si>
    <t>JOSE LUIS DIAGO - COMISION CUARTA</t>
  </si>
  <si>
    <t>SOLICITUD CONCEPTO JURIDICO</t>
  </si>
  <si>
    <t>9:11AM</t>
  </si>
  <si>
    <t>EXCUSA POR NO ASISTIR A CONVOCATORIA</t>
  </si>
  <si>
    <t>10:24AM</t>
  </si>
  <si>
    <t>SOLICITUD CONTROL POLITICO</t>
  </si>
  <si>
    <t>FABIAN FABRISIO BONILLA</t>
  </si>
  <si>
    <t xml:space="preserve">RESPUESTA A SOLICITUD RAD. SGA-2646-2025 </t>
  </si>
  <si>
    <t>11:25AM</t>
  </si>
  <si>
    <t>CONCEPTO JURIDICO SOBRE VIABILIDAD DE PROYECTO DE ACUERDO PARA LA CONMEMORACIÓN DEL DIA MUNDIAL PARA LA PREVENCION DEL ABUSO SEXUAL DE NIÑOS, NIÑAS Y ADOLESCENTES.</t>
  </si>
  <si>
    <t>RESPUESTARADICADO DE SALIDA 20251130098202</t>
  </si>
  <si>
    <t>2:29PM</t>
  </si>
  <si>
    <t>PAOLA ANDREA MONDRAGON</t>
  </si>
  <si>
    <t>PONENCIA PARA PRIMER DEBATE DEL PROYECTO DE ACUERDO "POR MEDIO DEL CUAL SE OTORGAN FACULTADES AL ALCALDE MUNICIPAL DE POPAYAN PARA SUSCRIBIR CONTRATO DE COMODATO PRECARIO CON LA POLICIA NACIONAL -INMUEBLE IDENTIFICADO CON MI120-20745"</t>
  </si>
  <si>
    <t>JHON JAMES ORTIZ MARTINEZ</t>
  </si>
  <si>
    <t>PONENCIA PRA PRIMER DEBATE DEL PROYECTO DE ACUERDO POR EL CUAL SE MODIFICA EL PRESUPUESTO DE INGRESOS Y GASTOS DEL MUNICIPIO DE POPAYAN VIGENCIA 2025 CON LA ADICION DE RECURSOS PROVENIENTES  DEL SISTEMA GENERAL DE PARTICIPACIONES.</t>
  </si>
  <si>
    <t xml:space="preserve">4:23PM </t>
  </si>
  <si>
    <t>RESPUESTA A REQUERIMIENTO REFERENTE AL TRAMITE DE PERMISOS PARA REALIZAR MUESTRAS ARTESANALES, RADICADO BAJO EL No. 20251130135662 DEL 20/03/2025</t>
  </si>
  <si>
    <t>8:59AM</t>
  </si>
  <si>
    <t>RESPUESTA A SOLICITUD DE INFORME DE EJECUCIÓN DEL PROYETO DE SEGURIDAD ALIMENTARIA 2024</t>
  </si>
  <si>
    <t>RESPUESTA A LAS PREGUNTAS REALIZADAS EN EL INFORME DE GESTION 2024 MOVILIDAD FUTURA SAS</t>
  </si>
  <si>
    <t>RESPUSTA A DERECHO DE PETICION RELACIONADO CON EL DESARROLLO DEL CONTRATO FIRMADO EN EL IGAC</t>
  </si>
  <si>
    <t>3:33 PM</t>
  </si>
  <si>
    <t>DELEGACION A CESION CONVOCADA MARTES 8 DE ABRIL -2025</t>
  </si>
  <si>
    <t>4:28PM</t>
  </si>
  <si>
    <t xml:space="preserve">TATIANA MORENO PALACIOS </t>
  </si>
  <si>
    <t>REMISION DE RESPUESTA A OFICIO DE FECHA 4 DE ABRIL 2025</t>
  </si>
  <si>
    <t>PONENCIA PARA PRIMER DEBATE DEL PROYECTO DE ACUERDO POR MEDIO DEL CUAL SE OTORGAN FACULTADES AL ALCALDE MUNICIPAL DE POPAYAN PARA SUSCRIBIR CONTRATO DE COMODATO CON LA FUNDACION CENIDI</t>
  </si>
  <si>
    <t>EXCUSA Y DELEGACION</t>
  </si>
  <si>
    <t>9:43AM</t>
  </si>
  <si>
    <t>RESPUESTA A SOLICITUDES DE INFORMACION POR PARTE DEL CONCEJO MUNICIPAL DE POPAYAN</t>
  </si>
  <si>
    <t>2:10PM</t>
  </si>
  <si>
    <t>RESPUESTA A DERECHO DE PETICION SESION DEL 26 DE MARZO DEL 2025</t>
  </si>
  <si>
    <t>COMSION PRIMERA</t>
  </si>
  <si>
    <t>2:14PM</t>
  </si>
  <si>
    <t>3:42PM</t>
  </si>
  <si>
    <t>GABRIELA ALEJANDRA MORA ARELLANO</t>
  </si>
  <si>
    <t>TRASLADO DE EXECEPCIONES EXPEDIENTE 19001333300920220010800</t>
  </si>
  <si>
    <t>GLORIA MERCEDES CARRASCO RAMIREZ</t>
  </si>
  <si>
    <t>RESPUESTA A IFORMAION SOLICITADA SGP CALIDAD GRATUIDAD SSF ADICION DE RECURSOS PROVENIENTES DEL SGP</t>
  </si>
  <si>
    <t>SOLICITUD DE REPORTE DE INFORMACION CONTABLE</t>
  </si>
  <si>
    <t>4:46PM</t>
  </si>
  <si>
    <t>ANGELA MARIA FERNANDEZ CHAVES</t>
  </si>
  <si>
    <t>INVESTIGACION DISCIPLINARIA E-202752438 D-2024-3563326</t>
  </si>
  <si>
    <t>5:08PM</t>
  </si>
  <si>
    <t>LEZTH VANESSA PLAZAS QUIBANO</t>
  </si>
  <si>
    <t>INFORME PROYECTOS DE INVERSION 2024-2025</t>
  </si>
  <si>
    <t>8:24AM</t>
  </si>
  <si>
    <t>INVITACION AL ENCENDIDO DE "LUZ DE LA SEMANA SANTA 2025"</t>
  </si>
  <si>
    <t>4:24PM</t>
  </si>
  <si>
    <t>INFORME DE SOLICITUDES TRAMITADAS POR LA PERSONERIA MUNICIPAL</t>
  </si>
  <si>
    <t>9:00AM</t>
  </si>
  <si>
    <t>RESPUESTA A REQUERIMIENTO CON RADICADO DE LA PREOCURADURIA PROVINCIAL DE INSTRUCCION N°514 E-2025-166235 Y OFICIO RADICADO EN EL MUNICIPIO CON RADICADO N°20251150169322</t>
  </si>
  <si>
    <t xml:space="preserve">SECRETARIA GENERAL </t>
  </si>
  <si>
    <t>9:05AM</t>
  </si>
  <si>
    <t>REQUERIMIENTO- ACTAS DE SESION PLENARIA DEL JUEVES 20 Y VIERNES 21 DE MARZO DE 2025</t>
  </si>
  <si>
    <t>9:08AM</t>
  </si>
  <si>
    <t>RESPUESTA A SOLICITUD CON RADICADO N°20251130090632</t>
  </si>
  <si>
    <t>no esta en el correo</t>
  </si>
  <si>
    <t>INFORME DE GESTION EMTEL S.A.E.S.P 2025</t>
  </si>
  <si>
    <t>RESPUESTA A PREGUNTAS REALIZADAS EN SESION DEL JUEVES 03 DE ABRIL DEL 2025</t>
  </si>
  <si>
    <t>2:49PM</t>
  </si>
  <si>
    <t>RESPUESTA A SOLICITUD CON RAD. No. 20251130172272</t>
  </si>
  <si>
    <t>4:58PM</t>
  </si>
  <si>
    <t>RESPUESTA A SOLICITUD MAPA DE USOS DE SUELO RADICADOS 20251130150842</t>
  </si>
  <si>
    <t>5:03PM</t>
  </si>
  <si>
    <t>INFORME DE GESTION ARTICULO 109 ACUERDO 014 DE 2020.</t>
  </si>
  <si>
    <t>5:11PM</t>
  </si>
  <si>
    <t>SEBASTIAN FERNANDEZ MEDINA</t>
  </si>
  <si>
    <t>RESPUESTAS DE LA PREGUNTA DE LA SESION PARA LA MODIFICICACION DE LOS RECURSOS DEL BALANCE REALIZADA 1 DE MARZO 2025</t>
  </si>
  <si>
    <t xml:space="preserve">9:20AM </t>
  </si>
  <si>
    <t>ALEXANDER BORDA SUAREZ</t>
  </si>
  <si>
    <t>SOLICITUD ASISTENCIA CONVERSATORIO CASETA COMUNAL VEREDA PISOJE BAJO DEL CORREGIMIENTO No. 19 SANTA BARBARA</t>
  </si>
  <si>
    <t>9:26AM</t>
  </si>
  <si>
    <t>SOLICITUD AUTORIZACION DE VACACIONES</t>
  </si>
  <si>
    <t>9:38AM</t>
  </si>
  <si>
    <t>CIRCULAR EXTERNA No. 04</t>
  </si>
  <si>
    <t>11:47AM</t>
  </si>
  <si>
    <t>PAULO CESAR MANRIQUE ORTIZ</t>
  </si>
  <si>
    <t xml:space="preserve">RECONOCIMIENTO DE AUXILIO DE TRANSPORTE </t>
  </si>
  <si>
    <t>3:28PM</t>
  </si>
  <si>
    <t>VALENTINA BALCAZAR FERNANDEZ</t>
  </si>
  <si>
    <t>INFORME DE GESTION TRIMESTRE SECRETARIA DEL DEPORTE</t>
  </si>
  <si>
    <t>3:33PM</t>
  </si>
  <si>
    <t>EMISION DE CIRCULAR No. 20251320000576 ESTAMPILLA PARA LA JUSTICIA FAMILIAR</t>
  </si>
  <si>
    <t>RESPUESTA REQUERIMIENTO CON NUMERO DE RADICADO No. 20251160001821</t>
  </si>
  <si>
    <t>FERNANDO LOPEZ LOPEZ</t>
  </si>
  <si>
    <t>SOLICITUD PRORROGA PARA PRESENTACION DE PONENCIA PROYECTO DE ACUERDO "POR MEDIO DEL CUAL SE MODIFICA EL ACUERDO 002 DE 2020, SE ESTABLECEN NUEVOS  PARAMETROS DE ADJUDICACION DE ALGUNOS BIENES QUE CONFORMAN EL BANCO DE MAQUINARIA AGRICOLA Y PECUARIA DEL MUNICIPIO DE POPAYAN, SE FIJAN NUEVAS TARIFAS DE ARRENDAMIENTO Y SE DICTAN OTRAS DISPOSICIONES</t>
  </si>
  <si>
    <t xml:space="preserve">10:57AM </t>
  </si>
  <si>
    <t>PROCEDIMIENTO PARA ATENDER PROYECTO</t>
  </si>
  <si>
    <t xml:space="preserve">LILIANA EUGENIA SANCHEZ MARTINEZ </t>
  </si>
  <si>
    <t>DERECHO DE PETICION - SOLICITUD DE INFORMACION SOBRE CONTROLES POLITICOS ESPECIALES REALIZADOS AL HOSPITAL UNIVERSITARIO SAN JOSE, COMPARANDO LOS PERIODOS DE GERENCIA 2020-2024</t>
  </si>
  <si>
    <t>12:28PM</t>
  </si>
  <si>
    <t xml:space="preserve">SOLICITUD DE APLAZAMIENTO </t>
  </si>
  <si>
    <t>2:02PM</t>
  </si>
  <si>
    <t xml:space="preserve">DIANA LORENA IMBACHI </t>
  </si>
  <si>
    <t>SOLICITUD PRORROGA PARA PRESENTACION DE PONENCIA PROYECTO DE ACUERDO POR EL CUAL SE ESTABLECE ESTIMULOS PARA PROMOVER EL ACCESO Y LA PERMANENCIA ESCOLAR DE LOS ESTUDIANTES EN LAS INSTITUCIONES EDUCATIVAS OFICIALES DEL MUNICPIO DE POPAYAN</t>
  </si>
  <si>
    <t>MARIA CAMILA VELASQUEZ GARCES</t>
  </si>
  <si>
    <t>CERTIFICADO LABORAL</t>
  </si>
  <si>
    <t>10:46AM</t>
  </si>
  <si>
    <t xml:space="preserve">TATIANA IVETH MORENO - EMTEL </t>
  </si>
  <si>
    <t xml:space="preserve">RESPUESTA A SU DERECHO VERBAL - INFORMACION ESTADO ACTUAL DE LA FUNDACION EMTEL </t>
  </si>
  <si>
    <t>10:59AM</t>
  </si>
  <si>
    <t>SOLICITUD DE INFORMACION PARA EL DILIGENCIAMIENTO DEL PRIMER SEGUIMIENTO AL PLAN OPERATIVO ANUAL 2025</t>
  </si>
  <si>
    <t>11:15AM</t>
  </si>
  <si>
    <t>HERNAN MUÑOZ VÉLEZ</t>
  </si>
  <si>
    <t>SOLICITUD DE CERTIFICACION DE CONTRATOS DE PRESTACION DE SERVICIOS CELEBRADOS Y EJECUTADOS (2021-2025)</t>
  </si>
  <si>
    <t>ROSA MARIA MOSQUERA</t>
  </si>
  <si>
    <t>INVITACION Y SOLICITUD DE APOYO PARA LAS FIESTAS DEL BARRIO</t>
  </si>
  <si>
    <t>12:13PM</t>
  </si>
  <si>
    <t>REMISION DE REVISADOS</t>
  </si>
  <si>
    <t xml:space="preserve">RESPUESTA A REQUERIMIENTO POP2025ER002902 </t>
  </si>
  <si>
    <t xml:space="preserve">CIRCULAR No. 20251120000706 </t>
  </si>
  <si>
    <t>11:49AM</t>
  </si>
  <si>
    <t>RESPUESTA SOLICITUD CON RAD. No. 20251170001284</t>
  </si>
  <si>
    <t>RESPUESTA SOLICITUD CON RAD. No. 20251170001414</t>
  </si>
  <si>
    <t>11:55AM</t>
  </si>
  <si>
    <t>RESPUESTA SOLICITUD CON RAD. No. 20251180003101</t>
  </si>
  <si>
    <t>2:17PM</t>
  </si>
  <si>
    <t>RADICACION PROYECTO DE ACUERDO "POR MEDIO DEL CUAL SE MODIFICA EL ACUERDO No. 040 DE 2011 Y SE SUPRIME UN CARGO EN LA PLANTA GLOBAL DE LA CONTRALORIA MUNICIPAL DE POPAYAN"</t>
  </si>
  <si>
    <t>8:19AM</t>
  </si>
  <si>
    <t>RESPUESTA SESION 6 DE MARZO DEL 2025 - STTP RAD. 202511000001761</t>
  </si>
  <si>
    <t>NELSON CAMILO MELO</t>
  </si>
  <si>
    <t>VIABILIDAD DE USO DE SUELOS</t>
  </si>
  <si>
    <t>8:03AM</t>
  </si>
  <si>
    <t>JOHANNA MARIA DIAZ DIAZ</t>
  </si>
  <si>
    <t>CUALES SON LOS OBJETIVOS GENERALES DE LOS ENCUESTROS MACROREGIONALES</t>
  </si>
  <si>
    <t>8:17AM</t>
  </si>
  <si>
    <t>RESPUESTA A SOLICITUD CON RAD. No. 20251180003161</t>
  </si>
  <si>
    <t>10:01AM</t>
  </si>
  <si>
    <t xml:space="preserve">ASTRID CAROLINA SARRIA </t>
  </si>
  <si>
    <t>RESPUESTA SU RADICADO POP2025ER003376 DEL 14/04/2025. SOLICITUD INFORMACIÓN</t>
  </si>
  <si>
    <t>11:07AM</t>
  </si>
  <si>
    <t>PONENCIA PRIMER DEBATE DEL PROYECTO DE ACUERDO POR MEDIO DEL CUAL SE MODIFICA EL PRESUPUESTO DE INGRESOS Y GASTOS  DE LA VIGENCIA 2025, CON LA INCORPORACION DE RECURSOS DE BALANCE Y SUPERAVIT</t>
  </si>
  <si>
    <t>OFICIO 20251190002181 CONCEJO MUNICIPAL RADICADO ORFEO 20251130150482</t>
  </si>
  <si>
    <t>4:29PM</t>
  </si>
  <si>
    <t>AURA MARIA AGUILAR BURBANO</t>
  </si>
  <si>
    <t>REQUERIMIENTO OFICIAL CONTROL GESTION IUS-E-2025-158595</t>
  </si>
  <si>
    <t>4:43PM</t>
  </si>
  <si>
    <t>JAIRO RESTREPO CACERES</t>
  </si>
  <si>
    <t xml:space="preserve">SENTENCIA No. 058 - RAMA JUDICIAL </t>
  </si>
  <si>
    <t>2:24PM</t>
  </si>
  <si>
    <t>PONENCIA SEGUNDA DEBATE POR EL CUAL SE MODIFICA EL PRESUPUESTO DE INGRESOS Y GASTOS DEL MUNICIPIO DE POPAYAN VIGENCIA 2025 CON LA ADICION DE RECURSOS PROVENIENTES DEL SISTEMA GENERAL DE PARTICIPACIONES</t>
  </si>
  <si>
    <t>8:15AM</t>
  </si>
  <si>
    <t>IVAN DARIO ARTURO PABON</t>
  </si>
  <si>
    <t>RADICACION DE PLIEGO DE MODIFICACIONES A PROYECTO DE ACUERDO POR MEDIO DEL CUAL SE MODIFICA EL ACUERDO 002 DE 2020, SE ESTABLECEN NUEVOS PARAMETROS DE ADJUDICACION DE ALGUNOS BIENES QUE CONFORMAN EL BANCO MAQUINARIA AGRICOLA Y PECUARIA DEL MUNICIPIO DE POPAYAN, SE FIJAN NUEVAS TARIFAS DE ARRENDAMIENTO Y SE DICTAN OTRAS DISPOSICIONES</t>
  </si>
  <si>
    <t>8:47AM</t>
  </si>
  <si>
    <t>RESPUESTA SESION 6 DE MARZO 2025 STTP - RAD. 20251100001761</t>
  </si>
  <si>
    <t xml:space="preserve">10:28AM </t>
  </si>
  <si>
    <t>SOLICITUD DE PRORROGA PARA PRESENTACION DE PONENCIA PROYECTO DE ACUERDO POR EL CUAL SE ESTABLECEN ESTIMULOS PARA PROMOVER EL ACCESO Y LA PERMANENCIA ESCOLAR DE LOS ESTUDIANTES EN LAS INSTITUCIONES EDUCATIVAS OFICIALES DEL MUNICIPIO DE POPAYAN</t>
  </si>
  <si>
    <t>DERECHO DE PETICION - IGAC</t>
  </si>
  <si>
    <t>CARLOS HERNANDO JARAMILLO</t>
  </si>
  <si>
    <t xml:space="preserve">SENTENCIA No. 064 </t>
  </si>
  <si>
    <t>12:07PM</t>
  </si>
  <si>
    <t>ELSA MIRIAM ESCOBAR</t>
  </si>
  <si>
    <t>SOLICITUD ADQUISICION DEL INMUEBLE RURAL LOTE No. 3 y 4</t>
  </si>
  <si>
    <t>2:22PM</t>
  </si>
  <si>
    <t>ACLARACION OFICIOS DE LA SECRETARIA DE CULTURA ANEXOS AL PROYECTO DE ACUERDO POR EL CUAL SE MODIFICA EL PRESUPUESTO DE INGRESOS Y GASTOS DEL MUNICIPIO DE POPAYAN</t>
  </si>
  <si>
    <t>REQUERIMIENTO URGENTE DE INFORMACION SOBRE BASE DE DATOS DE ESTRATIFICACION SOCIOECONOMICA</t>
  </si>
  <si>
    <t>2:57PM</t>
  </si>
  <si>
    <t>REQUERIMIENTO URGENTE DE INFORMACION - TRANSFERENCIAS POR SUBSIDIOS AL SERVICIO DE ASEO (ESTRATOS 1,2,3)- VIGENCIAS 2021 A 2025</t>
  </si>
  <si>
    <t>4:44PM</t>
  </si>
  <si>
    <t>REQUERIMIENTO DE INFORMACION PARA LA AUDITORIA FINANCIERA DE GESTION Y RESULTADOS - VIGENCIA FISCAL 2024</t>
  </si>
  <si>
    <t>EXCUSA Y DELEGACION - SEGUNDO DEBATE (SGP)</t>
  </si>
  <si>
    <t>PONENCIA PARA SEGUNDO DEBATE DEL PROYECTO DE ACUERDO "POR MEDIO DEL CAUL  SE MODIFICA EL PRESUPIUESTO DE INGRESOS Y GASTOS DE LA VIGENCIA 2025,CON LA INCORPORACION DE RECURSOS DE BALANCE Y SUPERÁVIT".</t>
  </si>
  <si>
    <t>SILVIA AIDE LEON</t>
  </si>
  <si>
    <t>PONENCIA PARA SEGUNDO DEBATE DEL PROYECTO DE ACUERDO "POR MEDIO DEL CAUL  SE MODIFICA EL PRESUPIUESTO DE INGRESOS Y GASTOS DE LA VIGENCIA 2025 CON LA ADICION DE RECURSOS PROVENIENTES DE SISTEMA GENERAL DE PARTICIPACIONES"</t>
  </si>
  <si>
    <t>9:04AM</t>
  </si>
  <si>
    <t>INFORMANDO SITUACIÓN PERSONAS PRIVADAS DE LA LIBERTAD EN "CENTRO TRANSITORIO DE DETENCIÓN LAURA VALENCIA"</t>
  </si>
  <si>
    <t>9:28AM</t>
  </si>
  <si>
    <t>JUAN CARLOS  MUÑOZ BRAVO</t>
  </si>
  <si>
    <t xml:space="preserve"> PROYECTO DE ACUERDO "POR MEDIO DEL CAUL  SE MODIFICA EL PRESUPIUESTO DE INGRESOS Y GASTOS  DEL MUNICIPIO DE POPAYAN DE LA VIGENCIA 2025, CON  INCORPORACION DE RECURSOS PARA ANTENDER VIGENCIAS EXPIRADAS Y SE AUTORIZAN UNOS TRASLADOS PRUSUPUESTALES</t>
  </si>
  <si>
    <t>CONVOCATORIA CONTINUIDAD DE MESAS DE DIALOGO PUNTOS FALTANTES NEGOCIACIÓN 2024.</t>
  </si>
  <si>
    <t xml:space="preserve">SECRETARIA GENERAl </t>
  </si>
  <si>
    <t>REQUERIMIENTO INFORME SECRETARIA DE CULTURA FIESTAS DE PUBENZA 2024-2025 Y ACTA DE SESION DE LA CORPORACION QUE TRATO EL ASUNTO</t>
  </si>
  <si>
    <t>MARIA VIRGINIA GALVIS</t>
  </si>
  <si>
    <t>CERTIFICACION LABORAL DEL 01 DE MARZO DE 2024 HASTA EL 10 DE ABRIL DE 2024</t>
  </si>
  <si>
    <t>8:36AM</t>
  </si>
  <si>
    <t>EXCUSA INASISTENCIA SESIÓN DEL CONCEJO CITADA PARA LOS DIAS 27 Y 28 DE ABRIL DE 2025.</t>
  </si>
  <si>
    <t>INFORME PROYECTO DE ACUERDO POR MEDIO DEL CUAL  EL MUNICIPIO DE POPAYAN SE UNE A LA CONMEMORACION DEL DIA MUNDIAL PARA LA PREVENCION DEL ABUSO SEXUAL DE NIÑOS, NIÑAS Y ADOLESCENTES Y SE DICTAN OTRAS MEDIDAS</t>
  </si>
  <si>
    <t>LUCAS GOMEZ BUILES</t>
  </si>
  <si>
    <t>12:09PM</t>
  </si>
  <si>
    <t>DANIEL FELIPE ARTURO ERAZO</t>
  </si>
  <si>
    <t>SOLICITUD DE TERMINACION DE CONTRATO</t>
  </si>
  <si>
    <t>ANDREA CEBALLOS</t>
  </si>
  <si>
    <t xml:space="preserve">SOLICITUD DE INFORMACION </t>
  </si>
  <si>
    <t>2:43PM</t>
  </si>
  <si>
    <t>JOSE FREDY COTOCUE BERNAL</t>
  </si>
  <si>
    <t>SOLICITUD DE APOYO ECONOMICO</t>
  </si>
  <si>
    <t>FERNANDO BURBANO PAZ</t>
  </si>
  <si>
    <t>SOLICITUD DE COLABORACION ECONOMICA</t>
  </si>
  <si>
    <t>3:23PM</t>
  </si>
  <si>
    <t>FREY ALEJANDRO MUÑOZ</t>
  </si>
  <si>
    <t>SOLICITUD DE INFORMACION DE CABILDOS ABIERTOS</t>
  </si>
  <si>
    <t>DELEGACION A CESION CONVOCADA 29 DE ABRIL -2025</t>
  </si>
  <si>
    <t>DIANA CAROLINA VIVAS TORRES</t>
  </si>
  <si>
    <t>CERTIFICACION IMPACTO FISCAL</t>
  </si>
  <si>
    <t>8:33AM</t>
  </si>
  <si>
    <t>RESPUESTA OFICIO 20251190003151 rad. interno 20251130182982</t>
  </si>
  <si>
    <t xml:space="preserve">8:43AM </t>
  </si>
  <si>
    <t>SOLICITUD DE INFORMACION</t>
  </si>
  <si>
    <t>9:48AM</t>
  </si>
  <si>
    <t xml:space="preserve">NELSON ANDRES SARRIA </t>
  </si>
  <si>
    <t>RESPUESTA A SOLICITUD DE REQUERIMIENTO USUARIOS Y CONTRASEÑAS</t>
  </si>
  <si>
    <t>LIZETH VANESSA PLAZA</t>
  </si>
  <si>
    <t>PRESENTACION INFORME DE GESTION PRIMER TRIMESTRE 2025</t>
  </si>
  <si>
    <t>3:58PM</t>
  </si>
  <si>
    <t>LADY JOHANNA NIÑO MOLANO</t>
  </si>
  <si>
    <t>AGENDA PRESENTACION SOFTWARE ALINEADO A LOS REQUERIMIENTOS DE LA POLITICA DE GOBIERNO DIGITAL</t>
  </si>
  <si>
    <r>
      <rPr>
        <rFont val="Arial"/>
        <b/>
        <color theme="1"/>
        <sz val="12.0"/>
      </rPr>
      <t>CONCEJO  MUNICIPAL  DE  POPAYÁN
NIT. 817.005.028– 2</t>
    </r>
    <r>
      <rPr>
        <rFont val="Arial"/>
        <b/>
        <color theme="1"/>
        <sz val="9.0"/>
      </rPr>
      <t xml:space="preserve">
</t>
    </r>
  </si>
  <si>
    <t>N/a</t>
  </si>
  <si>
    <t>8:13am</t>
  </si>
  <si>
    <t>DECRETO No. 20251000001435 DEL 30/04/2025 POR MEDIO DEL CUAL SE CONVOCA A SESIONES EXTRAORDINARIAS AL CONCEJO MUNICIPAL DE POPAYAN</t>
  </si>
  <si>
    <t>RESPUESTA A SU SOLICITUD DE EJECUCION DE TRANSPORTE ESCOLAR 2024.</t>
  </si>
  <si>
    <t>8:26AM</t>
  </si>
  <si>
    <t>MIGUEL ANGEL NARVAEZ</t>
  </si>
  <si>
    <t xml:space="preserve">INVITACION CELEBRACION DIA DE LA MADRE </t>
  </si>
  <si>
    <t>8:28AM</t>
  </si>
  <si>
    <t>8:50 AM</t>
  </si>
  <si>
    <t xml:space="preserve">SOLICITUD PERMISO REMUNERADO </t>
  </si>
  <si>
    <t>15 DIAS</t>
  </si>
  <si>
    <t>OLGA LUCIA DAVID HERNANDEZ</t>
  </si>
  <si>
    <t>DERECHO DE PETICION - SOLICITUD DE ACTA Y DOCUMENTOS DE DONACION</t>
  </si>
  <si>
    <t>JOSE ITALO CAICEDO</t>
  </si>
  <si>
    <t>PRUEBA DE AUDITORIA - SECRETARIA DE CULTURA Y TURISMO</t>
  </si>
  <si>
    <t>8:38AM</t>
  </si>
  <si>
    <t>DECRETO No. 20251000001445 DEL 02/05/2025 POR MEDIO DEL CUAL SE MODIFICA EL DECRETO No. 20251000001435 DEL 30/04/2025 POR MEDIO DEL CUAL SE CONVOCA A SESIONES EXTRAORDINARIAS AL CONCEJO MUNICIPAL DE POPAYAN.</t>
  </si>
  <si>
    <t>8:20AM</t>
  </si>
  <si>
    <t>RESPUESTA A SOLICITUD RAD. No. 2025113004182</t>
  </si>
  <si>
    <t>10:43AM</t>
  </si>
  <si>
    <t xml:space="preserve">WILBER ARBEY UNI </t>
  </si>
  <si>
    <t>SOLICITUD ACOMPAÑAMIENTO DE FORO</t>
  </si>
  <si>
    <t>11:27AM,</t>
  </si>
  <si>
    <t>RESPUESTA AL OFICIO RADICADO 20251130204352</t>
  </si>
  <si>
    <t>INFORME SOBRE PROCESO DE SELECCION DE DOTACIÓN AÑO 2024 - 2025</t>
  </si>
  <si>
    <t>COMISION EQUIDAD</t>
  </si>
  <si>
    <t>3:34AM</t>
  </si>
  <si>
    <t>DERECHO DE PETICION RAD. 20251190003721</t>
  </si>
  <si>
    <t>DERECHO DE PETICION RAD. 20251190003761</t>
  </si>
  <si>
    <t>3:50PM</t>
  </si>
  <si>
    <t>SOLICITUD DE PRUEBAS EN INDAGACION PREVIA IUS E- 2024-436276 D-2024-3740370</t>
  </si>
  <si>
    <t>9:06AM</t>
  </si>
  <si>
    <t>PONENCIA PARA SEGUNDO DEBATE DEL PROYECTO DE ACUERDO POR MEDIO DEL CUAL SE OTORGAN FACULTADES AL ALCALDE MUNICIPAL DE POPAYAN PARA SUSCRIBIR CONTRATO DE COMODATO PRECARIO CON LA POLICIA NACIONAL INMUEBLE IDENTIFICADO CON MI 120-20745</t>
  </si>
  <si>
    <t>RESPUESTA DE INQUIETUDES DE LOS HONORABLES CONCEJALES SESION DE SEGURIDAD ALIMENTARIA VIGENCIA 2024.</t>
  </si>
  <si>
    <t>10:53AM</t>
  </si>
  <si>
    <t>AJUSTE A LA TRANSFERENCIA VIGENCIA 2025.</t>
  </si>
  <si>
    <t>FERNEY DARIO GUTIERREZ</t>
  </si>
  <si>
    <t>SOLICITUD DE APOYO INSTITUCIONAL PARA LA MEJORA VIAL DEL BARRIO EL UVO</t>
  </si>
  <si>
    <t>AGRADECIMIENTO POR SU COLABORACIÓN</t>
  </si>
  <si>
    <t>2:55PM</t>
  </si>
  <si>
    <t>SANDRA MILENA OLIVEROS OLIVEROS</t>
  </si>
  <si>
    <t>SOLICITUD DE PAVIMENTACION DE LA CARRERA 8 ENTRE CALLE 13 Y 17</t>
  </si>
  <si>
    <t>3:16PM</t>
  </si>
  <si>
    <t>LEIDY BIBIANA PAREDES</t>
  </si>
  <si>
    <t>ARTICULO 388. FRAUDE AL SUFRAGANTE.</t>
  </si>
  <si>
    <t>3:19PM</t>
  </si>
  <si>
    <t>CITACION A LA PRIMERA SESION ORDINARIA DEL CONSEJO MUNICIPAL DE POLITICA SOCIAL COMPOS - 2024.</t>
  </si>
  <si>
    <t>8:35AM</t>
  </si>
  <si>
    <t>RESPUESTA OFICIO RAD. No. 20251180003351 22 DE ABRIL 2025.</t>
  </si>
  <si>
    <t>10:18AM</t>
  </si>
  <si>
    <t>ALCANCE AL OFICIO 20251320211501 AJUSTE A LA TRANSFERENCIA VIGENCIA 2025</t>
  </si>
  <si>
    <t>10:26AM</t>
  </si>
  <si>
    <t>PONENCIA PARA SEGUNDO DEBATE DEL PROYECTO DE ACUERDO POR MEDIO DEL CUAL SE OTORGAN FACULTADES AL ALCALDE MUNICIPAL DE POPAYAN PARA SUSCRIBIR CONTRATO DE COMODATO CON LA FUNDACION CENIDI  SOBRE LE BIEN INMUEBLE IDENTIFICADO CON MATRICULA INMOBILIARIA No. 120-233963</t>
  </si>
  <si>
    <t>3:38PM</t>
  </si>
  <si>
    <t>INFORME DE VISITAS DE INSPECCION A SECRETARIAS MUNICIPALES</t>
  </si>
  <si>
    <t>CONTESTACION A RAD. No. 20251130212352</t>
  </si>
  <si>
    <t>4:11PM</t>
  </si>
  <si>
    <t>SOLICITUD DE INFORMACION PREVIS A SIGUIENTE REUNION 13 MAYO 2025</t>
  </si>
  <si>
    <t>5:00PM</t>
  </si>
  <si>
    <t>JULIETH ALEJANDRA BRAVO</t>
  </si>
  <si>
    <t>10:19AM</t>
  </si>
  <si>
    <t xml:space="preserve">CARLOS FERNANDO CASTRO </t>
  </si>
  <si>
    <t>INFORME DE VISITA TECNICA A LA EMERGENCIA PRESENTADA EN LA VIA PARAISO, PISOJE ALTO Y SAN ALFONSO</t>
  </si>
  <si>
    <t>10:35AM</t>
  </si>
  <si>
    <t xml:space="preserve">LINA MARCELA ZAPATA GIL </t>
  </si>
  <si>
    <t>INVITACION INFORME DE RENDICION DE CUENTAS Y BALANCE SOCIAL 2024.</t>
  </si>
  <si>
    <t>LINA MARIA MUÑOZ</t>
  </si>
  <si>
    <t>SOLICITUD RESPECTO DE ACUERDOS MUNICIPALES - POLITICAS PUBLICAS</t>
  </si>
  <si>
    <t>4:03PM</t>
  </si>
  <si>
    <t>RICHARD GERARDO PERAFAN</t>
  </si>
  <si>
    <t>RESPUESTAS AL CONCEJO MUNICIPAL CONFORME AL INFORME DE GESTION 2024 Y PLAN DE ACCION 2025</t>
  </si>
  <si>
    <t>10:25AM</t>
  </si>
  <si>
    <t>JAVIER AUGUSTO SARMIENTO OLARTE</t>
  </si>
  <si>
    <t>REMISION DE RECOMENDACIONES Y SOLICITUD DE INFORMACION PARA LA ELABORACION DEL NUEVO INFORME DE SEGUIMIENTO A LA LEY 1909 DE 2018</t>
  </si>
  <si>
    <t>10:48AM</t>
  </si>
  <si>
    <t>INVITACION A REUNION - AVANCES DEL PLAN MAESTRO DE ESPACIO PUBLICO</t>
  </si>
  <si>
    <t>ALFONSO MAGE COLLAZOS</t>
  </si>
  <si>
    <t>DERECHO DE PETICION EN RELACION CON COBROS INDEBIDOS POR PARTE DE LA EMPRESA URBASER</t>
  </si>
  <si>
    <t>RESPUESTA A DERECHO DE PETICION CON RADICADO N°20251150224712</t>
  </si>
  <si>
    <t>CINDY BRISSETTE VARGAS ROJAS</t>
  </si>
  <si>
    <t>DERECHO DE PÉTICION REFERENTE A INFORMACION DE LOS CONCEJALES</t>
  </si>
  <si>
    <t>11:27PM</t>
  </si>
  <si>
    <t>REMISION DE ACUERDOS 001 Y 002 DE 2025</t>
  </si>
  <si>
    <t>9:53AM</t>
  </si>
  <si>
    <t>MIRIAM TOBAR OCAMPO</t>
  </si>
  <si>
    <t>SOLICITUD DE IMPRESION DE ACTAS JAL COMUNA 3 AÑO 2025</t>
  </si>
  <si>
    <t>NELSON ANDRES SARRIA ALMARIO</t>
  </si>
  <si>
    <t>RETIRO DE SOLICITUD : CONCEPTO JURIDICO DE PROYECTO DE ACUERDO "POR MEDIO DEL CUAL EL MUNICIPIO DE POPAYAN SE UNE A LA MONMEMORACION DEL DIA MUNDIAL PARA LA PREVENCION DEL ABUSO SEXUAL DE NIÑOS, NIÑAS Y ADOLECENTES Y SE DICTAN OTRAS DISPOCICIONES"</t>
  </si>
  <si>
    <t>no aparece en el correo</t>
  </si>
  <si>
    <t>10:31AM</t>
  </si>
  <si>
    <t>OLGA MARIA PINEDA</t>
  </si>
  <si>
    <t>11:12AM</t>
  </si>
  <si>
    <t>ANA MARIA PALTA</t>
  </si>
  <si>
    <t>ORIENTACION EN SALUD MENTAL</t>
  </si>
  <si>
    <t>3:49PM</t>
  </si>
  <si>
    <t>PRESENTACION PROYECTO DE ACUERDO SOBRE TITULACION DE PREDIOS FISCALES DESTINADOS A VIVIENDA</t>
  </si>
  <si>
    <t>4:35pm</t>
  </si>
  <si>
    <t>LUIS FELIPE CHAVEZ</t>
  </si>
  <si>
    <t>CONTESTACION A PETICION DE FECHA 28 DE ABRIL 2025.</t>
  </si>
  <si>
    <t>8:46AM</t>
  </si>
  <si>
    <t>JORGE ALBERTO MACIAS ROSERO</t>
  </si>
  <si>
    <t>LANZAMIENTO SUBASTA POR LA PÁZ</t>
  </si>
  <si>
    <t>9:14AM</t>
  </si>
  <si>
    <t>RESPUESTA RADICADO 20251150180512 SOLICITUD DE REVISION DEL SISTEMA ELECTRICO DEL CONCEJO MUNICIPAL DE POPAYAN</t>
  </si>
  <si>
    <t>11:50AM</t>
  </si>
  <si>
    <t>SOLICITUD RESPETUOSA DE INVITACION ANTE EL HONORABLE CONCEJO MUNICIPAL DE POPAYAN</t>
  </si>
  <si>
    <t>2:12PM</t>
  </si>
  <si>
    <t xml:space="preserve">YESSENIA VELASCO </t>
  </si>
  <si>
    <t>SOLICITUD DE ESPACIO PARA RECONOCIMIENTO A MUJERE ESPOSAS DE MILITARES</t>
  </si>
  <si>
    <t>3:41PM</t>
  </si>
  <si>
    <t>INVITACION MESA DE TRABAJO Y REUNION PREPARATORIA PRESENTACION INFORME PRIMER TRIMESTRE DE SEGURIDAD Y CONVIVENCIA 2025.</t>
  </si>
  <si>
    <t>4:32PM</t>
  </si>
  <si>
    <t>RESPUESTA OFICIO 20251130190162 DEL 22 DE ABRIL 2025.</t>
  </si>
  <si>
    <t>10:49AM</t>
  </si>
  <si>
    <t>MILTON CESAR IDROBO NAVIA (FISCALIA)</t>
  </si>
  <si>
    <t>CITACION AUDIENCIA DE ACUSACION VIRTUAL PARA EL DIA 16/05/2025</t>
  </si>
  <si>
    <t>12:02PM</t>
  </si>
  <si>
    <t xml:space="preserve">FRANCELY YOLIMA BARRERA </t>
  </si>
  <si>
    <t>TALLER DE SENSIBILIZACION EN ATENCION AL CIUDADANO CON DISCAPACIDAD</t>
  </si>
  <si>
    <t>2:48PM</t>
  </si>
  <si>
    <t>RESPUESTA A DERECHO DE PETICION SOLICITUD MODIFICACION ACUERDO MUNICIPAL IPU</t>
  </si>
  <si>
    <t>8:41AM</t>
  </si>
  <si>
    <t>ANDRES FELIPE ORTIZ CHICA</t>
  </si>
  <si>
    <t>PRESENTACION SEGUNDO DEBATE COMODATO CENIDI</t>
  </si>
  <si>
    <t>FRANCISCO JAVIER GARCIA</t>
  </si>
  <si>
    <t xml:space="preserve">REMISION DE PROYECTO DE ACUERDO </t>
  </si>
  <si>
    <t>SOLICITUD CRUZ DE BELALCAZAR</t>
  </si>
  <si>
    <t>PÓNENCIA PARA PRIMER DEBATE DEL PROYECTO DE ACUERDO POR MEDIO DEL CUAL SE MODIFICA EL PRESUPUESTO DE INGRESOS Y GASTOS DEL MUNICIPIO DE POPAYAN DE LA VIGENCIA 2025, CON LA INCORPORACION DE RECURSOS PARA ATENDER VIGENCIAS EXPIRADAS Y SE AUTORIZAN UNOS TRASLADOS PRESUPUESTALES</t>
  </si>
  <si>
    <t>EDWIN HEIVER MUÑOZ</t>
  </si>
  <si>
    <t>RESPUESTA A LA PETICION CON RAD. No. 20251130200852</t>
  </si>
  <si>
    <t>9:17AM</t>
  </si>
  <si>
    <t>DEIBER RENE HURTADO</t>
  </si>
  <si>
    <t>INVITACION A LA AUDIENCIA PUBLICA DE RENDICION DE CUENTAS, VIGENCIA 2024, DE LA UNIVERSIDAD DEL CAUCA</t>
  </si>
  <si>
    <t>9:24AM</t>
  </si>
  <si>
    <t>JESUS ALEXANDER HOYOS VELASCO</t>
  </si>
  <si>
    <t>APOYO NECESIDADES DE INFRAESTRUCTURA EDUCATIVA I.E. JOHN F KENNEDY</t>
  </si>
  <si>
    <t>9:42AM</t>
  </si>
  <si>
    <t>CARLOS ENRIQUE GUERRERO VELA</t>
  </si>
  <si>
    <t>10:38AM</t>
  </si>
  <si>
    <t>MARIA DEL ROSARIO GONZALEZ</t>
  </si>
  <si>
    <t>INVITACION PARA ADOPTAR GUIA SOBRE EL USO  DE SISTEMA INTERNACIONAL DE UNIDADES</t>
  </si>
  <si>
    <t>MARIA DEL MAR QUIÑONES</t>
  </si>
  <si>
    <t>MINGA BARRIO YANACONAS</t>
  </si>
  <si>
    <t>11:26AM</t>
  </si>
  <si>
    <t>2:32PM</t>
  </si>
  <si>
    <t>MARIA ISABEL HURTADO SAAVEDRA</t>
  </si>
  <si>
    <t>PRIMER REQUERIMIENTO DE PAGO POR AFILIADOS PROXIMOS A PENSIONARSE</t>
  </si>
  <si>
    <t>4:49PM</t>
  </si>
  <si>
    <t>RESPUESTA DERECHO DE PETICION RAD. 20251160003371</t>
  </si>
  <si>
    <t>CONVOCATORIA A UNA MESA DE DIALOGO PARA TRATAR EL CASO REFERENTE AL CONTRATO DE COMODATO CELEBADO POR EL MUNICIPIO DE POPAYAN  CON LA ESCUELA POPULAR DE BIENESTAR DEL NIÑO - BARRIO ALFONSO LOPEZ</t>
  </si>
  <si>
    <t>9:50AM</t>
  </si>
  <si>
    <t xml:space="preserve">SILVIA AIDE LEON </t>
  </si>
  <si>
    <t>PONENCIA PARA SEGUNDO DEBATE DEL PROYECTO DE ACUERDO POR MEDIO DEL CUAL SE MODIFICA EL ACUERDO 002 DE 2020, SE ESTABLECEN NUEVOS PARAMETROS DE ADJUDICACION DE ALGUNOS BIENES QUE CONFORMAN EL BANCO DE MAQUINARIA AGRICOLA Y PECUARIA DEL MUNICIPIO DE POPAYAN, SE FIJAN NUEVAS TARIFAS DE ARRENDAMIENTO Y SE DICTAN OTRAS DISPOSICIONES</t>
  </si>
  <si>
    <t xml:space="preserve">SOLICITUD DE TERMINACION O CESION DE CONTRATO DE PRESTACION DE SERVICIO </t>
  </si>
  <si>
    <t>ENVIO DECRETO DE TRASLADOS</t>
  </si>
  <si>
    <t>PONENCIA PARA SEGUNDO DEBATE DEL PROYECTO DE ACUERDO POR MEDIO DEL CUAL SE MODIFICA EL PRESUPUESTO DE INGRESOS Y GASTOS DEL MUNICIPIO DE POPAYAN DE LA VIGENCIA 2025, CON LA INCORPORACION DE RECURSOS PARA ATENDER VIGENCIAS EXPIRADAS Y SE AUTORIZAN UNOS TRASLADOS PRESUPUESTALES</t>
  </si>
  <si>
    <t>ROBINSON FELIPE ACOSTA</t>
  </si>
  <si>
    <t xml:space="preserve">RESPUESTA POP2025ER005127 </t>
  </si>
  <si>
    <t>5:17PM</t>
  </si>
  <si>
    <t>EXPOSICION DE MOTIVOS PROYECTO DE ACUERDO - POR MEDIO DEL CUAL SE MODIFICA PARCIALMENTE EL ACUERDO 024 DE SEPTIEMBRE 2021, SE DISMINUYENTARIFAS DEL IMPUESTO DE DELINEACION URBANA Y SE DICTAN OTRAS DISPOSICIONES.</t>
  </si>
  <si>
    <t>9:35AM</t>
  </si>
  <si>
    <t>ASTRID MARITZA PULIDO LOPEZ</t>
  </si>
  <si>
    <t>NULIDAD</t>
  </si>
  <si>
    <t>MODIFICACION  AL PROYECTO DE ACUERDO POR MEDIO DEL CUAL SE MODIFICA EL PRESUPUESTO DE INGRESOS Y GASTOS DEL MUNICIPIO DE POPAYAN DE LA VIGENCIA 2025, CON LA INCORPORACION DE RECURSOS PARA ATENDER VIGENCIAS EXPIRADAS Y SE AUTORIZAN UNOS TRASLADOS PRESUPUESTALES</t>
  </si>
  <si>
    <t>11:00AM</t>
  </si>
  <si>
    <t>RESPUESTA A INQUIETUDES DURANTE LA SOCIALIZACION DEL PROYECTO DE ACUERDO POR MEDIO DEL CUAL SE MODIFICA EL PRESUPUESTO DE INGRESOS Y GASTOS DEL MUNICIPIO DE POPAYAN DE LA VIGENCIA 2025, CON LA INCORPORACION DE RECURSOS PARA ATENDER VIGENCIAS EXPIRADAS Y SE AUTORIZAN UNOS TRASLADOS PRESUPUESTALES</t>
  </si>
  <si>
    <t>INVITACION PRESENACION PRIMER INFORME DE SEGURIDAD Y CONVIVENCIA 2025.</t>
  </si>
  <si>
    <t>4:07PM</t>
  </si>
  <si>
    <t>SOLICITUD DE PERMISO PARA EL SALON DEL CONCEJO MUNICIPAL DE POPAYAN</t>
  </si>
  <si>
    <t>8:32AM</t>
  </si>
  <si>
    <t>INFORMACION SOBRE EL TRASLADO DE LOS RECURSOS DEL RUBRO DEL PROGRAMA DE ALIMENTACION ESCOLAR - PAE</t>
  </si>
  <si>
    <t xml:space="preserve">ALBA NELLY ALZATE </t>
  </si>
  <si>
    <t>RESPUESTA OFICIO 20251180003151 SOLICITUD DE PLAN OPERATIVO</t>
  </si>
  <si>
    <t>10:05AM</t>
  </si>
  <si>
    <t xml:space="preserve">SOLICITUD DE APOYO </t>
  </si>
  <si>
    <t>RAFAEL ANTONIO PERAFAN</t>
  </si>
  <si>
    <t>DERECHO DE PETICION - SOLICITUD DE EXPEDIENTE</t>
  </si>
  <si>
    <t>ANYELA PATRICIA SOLANO AGREDO</t>
  </si>
  <si>
    <t>RADICACION DE PROPUESTA DE PROYECTO DE ACUERDO "POR MEDIO DEL CUAL SE RECONOCEN LOS HONORARIOS A LOS MIEMBROS DE LAS JUNTAS ADMINISTRACIONAS LOCALES DEL MUNICIPIO DE POPAYAN, SE MODIFICA EL ACUERDO No. 016 de1997 Y SE DICTAN OTRAS DISPOSICIONES"</t>
  </si>
  <si>
    <t>REPROGRAMACION MESA DE NEGOCIACION PUNTOS 2024 POR SOLICITUD No. 20251130243662 DE SINDICATOS</t>
  </si>
  <si>
    <t>11:59AM</t>
  </si>
  <si>
    <t>LUIS ALONSO OSORIO RAMIREZ</t>
  </si>
  <si>
    <t>SOLICITUD DE REALIZACION Y DEFINICION DE FECHA DE CABILDO ABIERTO POR EL ASEO PUBLICO DE POPAYAN</t>
  </si>
  <si>
    <t>SOLICITUD DE ENVIO INVITACION</t>
  </si>
  <si>
    <t xml:space="preserve">ACTUALIZACION DE FORMATOS </t>
  </si>
  <si>
    <t>11:40AM</t>
  </si>
  <si>
    <t>JORGE ARMANDO GUAMPE</t>
  </si>
  <si>
    <t xml:space="preserve">CONCEPTO PARA RETIRO DE PROYECTO DE ACUERDO </t>
  </si>
  <si>
    <t>11:52AM</t>
  </si>
  <si>
    <t xml:space="preserve">AUTO No. 058 - RAMA JUDICIAL </t>
  </si>
  <si>
    <t>PABLO ALEJANDRO ZUÑIGA RECALDE</t>
  </si>
  <si>
    <t>AUTO No. 2841 - JUZGADO TERCERO DE PEQUEÑAS CAUSAS Y COMPETENCI MULTIPLE</t>
  </si>
  <si>
    <t>11:01AM</t>
  </si>
  <si>
    <t xml:space="preserve">JHON FREDY ZAMBRANO </t>
  </si>
  <si>
    <t>INFORMACION SITUACION PERSONAS PRIVADAS DE LA LIBERTAD EN CENTRO TRANSITARIO DE ATENCION LAURA VALENCIA</t>
  </si>
  <si>
    <t>ANGELA MARIA BRAVO OROZCO</t>
  </si>
  <si>
    <t>INVITACION SOCIALIZACION MANUAL DE IDENTIDAD VISUAL ALCALDIA DE POPAYAN</t>
  </si>
  <si>
    <t xml:space="preserve">9:36AM </t>
  </si>
  <si>
    <t>SOLICITUD DE COPIAS DE DEBATE DEL PROYECTOS DE ACUERDO VIGENCIAS EXPIRADAS</t>
  </si>
  <si>
    <t>REMISION INFORME DE EJECUCION PRIMER TRIMESTRE - 2024</t>
  </si>
  <si>
    <t>HUGO CESAR PAZ</t>
  </si>
  <si>
    <t>CARTA DE INTENCIÓN</t>
  </si>
  <si>
    <t>LUNA CANO VIVAS</t>
  </si>
  <si>
    <t>ESPACIO DE DIALOGO PEDAGOGICO SOBRE EL SUBSISTEMA DE PARTICIPACION JUVENIL</t>
  </si>
  <si>
    <t>11:08AM</t>
  </si>
  <si>
    <t>REMISION INFORME DE EJECUCION PRIMER TRIMESTRE - 2025</t>
  </si>
  <si>
    <t>11:17AM</t>
  </si>
  <si>
    <t xml:space="preserve">ELDA GLADYS GONZALEZ DE JESUS </t>
  </si>
  <si>
    <t xml:space="preserve">SOLICITUD INCORPORACION DE P.O.T </t>
  </si>
  <si>
    <t>10:57AM</t>
  </si>
  <si>
    <t>INVITACION ASAMBLEA GENERAL PRESUPUESTO PARTICIPATIVO-VIGENCIA 2026</t>
  </si>
  <si>
    <t>4:16PM</t>
  </si>
  <si>
    <t xml:space="preserve">EXCUSA Y DELEGACIÓN </t>
  </si>
  <si>
    <r>
      <rPr>
        <rFont val="Arial"/>
        <b/>
        <color theme="1"/>
        <sz val="12.0"/>
      </rPr>
      <t>CONCEJO  MUNICIPAL  DE  POPAYÁN
NIT. 817.005.028– 2</t>
    </r>
    <r>
      <rPr>
        <rFont val="Arial"/>
        <b/>
        <color theme="1"/>
        <sz val="9.0"/>
      </rPr>
      <t xml:space="preserve">
</t>
    </r>
  </si>
  <si>
    <t>3:06PM</t>
  </si>
  <si>
    <t>RESPUESTA OFICIO 20251130004632 - 14 DE MAYO 2025.</t>
  </si>
  <si>
    <t>3:21PM</t>
  </si>
  <si>
    <t>MARIA VIRGINIA PANTOJA CASTRILLON</t>
  </si>
  <si>
    <t>RESPUESTA DE FONDO A SU DERECHO DE PETICION DEL 29 DE ABRIL 2025</t>
  </si>
  <si>
    <t>4:55PM</t>
  </si>
  <si>
    <t>AGENDA SESION PARA EL DIA 8 DE JUNIO 2025</t>
  </si>
  <si>
    <t>PRESENTACIÓN PARA LA SESION DEL DIA 8 DE JUNIO 2025</t>
  </si>
  <si>
    <t>11:36AM</t>
  </si>
  <si>
    <t>ARLEY ANACONA PAZ</t>
  </si>
  <si>
    <t>SOLICITUD DE PAVIMENTACIÓN CALLE 6B ENTRE CARRERAS 19 Y 20</t>
  </si>
  <si>
    <t>SOLICITUD DE RESPUESTA DE CONSTRUCCION DE LA UTB UNIDAD TECNICA DE BASURA</t>
  </si>
  <si>
    <t>11:58AM</t>
  </si>
  <si>
    <t>OTORGAMIENTO ESCUDO DEL CONCEJO DE POPAYAN</t>
  </si>
  <si>
    <t>2:47PM</t>
  </si>
  <si>
    <t xml:space="preserve">DANIEL LEONARDO MUÑOZ </t>
  </si>
  <si>
    <t xml:space="preserve">SOLICITUD DE PRORROGA PARA PRESENTACIÓN DE PONENCIA </t>
  </si>
  <si>
    <t xml:space="preserve">REMISION DE INFORME DE LOS RECURSOS NATURALES Y DEL AMBIENTE DEL MUNICIPIO DE POPAYAN </t>
  </si>
  <si>
    <t>3:29PM</t>
  </si>
  <si>
    <t xml:space="preserve">REMISION INFORME FINAL DE AUDITORIA DE CUMPLIMIENTO AMBIENTAL AL MUNICIPIO DE POPAYAN </t>
  </si>
  <si>
    <t>5:21PM</t>
  </si>
  <si>
    <t>ACCION DE TUTELA</t>
  </si>
  <si>
    <t>9:20AM</t>
  </si>
  <si>
    <t xml:space="preserve">JOSE SIDNEY CHAMORRO </t>
  </si>
  <si>
    <t>SOLICITUD DE INFORMACION VEEDURIA CIUDADANA CASTRO</t>
  </si>
  <si>
    <t>10:37AM</t>
  </si>
  <si>
    <t>ARACELY ARCINIEGAS</t>
  </si>
  <si>
    <t>DERECHO DE PETICION EN INTERES GENERAL</t>
  </si>
  <si>
    <t>11:31AM</t>
  </si>
  <si>
    <t>FLORENTINO CHAMIZO</t>
  </si>
  <si>
    <t>SOLICITUD DE APOYO FIESTAS DE SAN PEDRO</t>
  </si>
  <si>
    <t>12:10PM</t>
  </si>
  <si>
    <t xml:space="preserve">RODRIGO LLANTEN </t>
  </si>
  <si>
    <t>SOLICITUD DE APOYO PARA ENVIO DE MAQUINARIA PARA MANTENIMIENTO DE VIA EN EL BARRIO KABOT</t>
  </si>
  <si>
    <t>3:03PM</t>
  </si>
  <si>
    <t xml:space="preserve">ALEXIS DUVA OLIVEROS </t>
  </si>
  <si>
    <t>REMISION DE PROYECCION ENTRE SUBSIDIOS Y CONTRIBUCIONES AÑO 2026.</t>
  </si>
  <si>
    <t>RESPUESTA SOLICITUD CON RAD. 20251130005232 9 JUNIO 2025.</t>
  </si>
  <si>
    <t>LINA MARIA MUÑOZ REYES</t>
  </si>
  <si>
    <t>PRESENTACIÓN INFORME DE GESTION VIGENCIA 2024, PERSONERIA MUNICIPAL DE POPAYAN</t>
  </si>
  <si>
    <t>4:41PM</t>
  </si>
  <si>
    <t>RESPUESTA OFICIO 20251190004611 RADICADO INTERNO 20251130236702</t>
  </si>
  <si>
    <t>9:23AM</t>
  </si>
  <si>
    <t>REMISION DE LOS ACUERDOS 003 DEL 22 DE MAYO, 004 DEL 26 DE MAYO, 005 DEL 27 MAYO Y 006 DEL 30 DE MAYO 2025.</t>
  </si>
  <si>
    <t>10:56AM</t>
  </si>
  <si>
    <t>REMISION DE INFORME FINANCIERO Y DEL TESORO, VIGENCIA 2024, DEL MUNICIPIO DE POPAYAN Y HOSPITAL UNIVERSITARIO SAN JOSE E.S.E</t>
  </si>
  <si>
    <t>YURY JULIAN AUSECHA</t>
  </si>
  <si>
    <t>"PONENCIA PARA PRIMER DEBATE DEL PROYECTO DE ACUERDO POR MEDIO DEL CUAL SE MODIFICA PARCIALMENTE EL ACUERDO 024 DE SEPTIEMBRE DEL 2021, SE DISMINUYEN TARIFAS DEL IMPUESTO DE DELINEACION URBANA Y SE DICTAN OTRAS DISPOSICIONES"</t>
  </si>
  <si>
    <t>4:34PM</t>
  </si>
  <si>
    <t>DELEGACIÓN ASISTENCIA A SESION DEL CONCEJO MUNICIPAL DE POPAYAN JUEVES 12 DE JUNIO 2025</t>
  </si>
  <si>
    <t>CARLOS HERNAN RODRIGUEZ BECERRA</t>
  </si>
  <si>
    <t>CIRCULAR CONJUNTA No. 10</t>
  </si>
  <si>
    <t xml:space="preserve">LIZETH VANESSA PLAZAS </t>
  </si>
  <si>
    <t>RESPUESTA A SOLICITUD CON RAD. 20251130256612</t>
  </si>
  <si>
    <t>5:07PM</t>
  </si>
  <si>
    <t>PAULA ISABEL RAMIREZ CAICEDO</t>
  </si>
  <si>
    <t>PROCESO DE SELECCION DE CONTRALORES TERRITORIALES 2026 - 2029</t>
  </si>
  <si>
    <t>8:48PM</t>
  </si>
  <si>
    <t>SOLICITUD DE CORRECION A LA RESOLUCION No. 20251100000375 DE 2025</t>
  </si>
  <si>
    <t>JUAN CARLOS MUÑOZ</t>
  </si>
  <si>
    <t xml:space="preserve">DECRETO No. 20251000001735 DEL 3 DE JUNIO 2025 MODIFICACION DE PRESUPUESTO </t>
  </si>
  <si>
    <t>PAULA MILENA MEDINA PALECHOR</t>
  </si>
  <si>
    <t>SOLICITUD CONTROL DE ALTOS COSTOS  DE SERVIASEO</t>
  </si>
  <si>
    <t>seCRETARIA GENERAL</t>
  </si>
  <si>
    <t>4:14PM</t>
  </si>
  <si>
    <t>CESAR AUGUSTO SANCHEZ</t>
  </si>
  <si>
    <t>ACLARACIÓN SESION DEL DIA DOCE DE JUNIO 2025</t>
  </si>
  <si>
    <t xml:space="preserve">RESPUESTA CASO SEÑOR CARLOS ENRIQUE ALVAREZ HERNANDEZ </t>
  </si>
  <si>
    <t>EXPERIENCIA DE FORMACIÓN OBSERVACIÓN Y TRANSFERENCIA DE BUENAS PRACTICAS</t>
  </si>
  <si>
    <t>10:32AM</t>
  </si>
  <si>
    <t>NICOLAS FELIPE CALDON BETANCOURT</t>
  </si>
  <si>
    <t>11:39AM</t>
  </si>
  <si>
    <t>GERARDO ANTONIO SUAREZ</t>
  </si>
  <si>
    <t>TRASLADO POR COMPETENCIA</t>
  </si>
  <si>
    <t>11:44AM</t>
  </si>
  <si>
    <t>ZULDERY RIVERA ANGULO</t>
  </si>
  <si>
    <t>MANIFESTACION DE IMPEDIMENTO</t>
  </si>
  <si>
    <t xml:space="preserve">PAULO CESAR MANRIQUE </t>
  </si>
  <si>
    <t>SOLICITUD DE PROLOGA PARA PRESENTACION DE PONENCIA DE PRIMER DEBATE</t>
  </si>
  <si>
    <t>2:28PM</t>
  </si>
  <si>
    <t>RESPUESTA RADICADO No. 20251100005451 INFORME ACTUALIZADO SOBRE EL ESTADO DE PREPARACION</t>
  </si>
  <si>
    <t>MONICA ORDUÑA MONSALVE</t>
  </si>
  <si>
    <t>CAPACITACION VIRTUAL SOBRE TRAMITES PARA INTERVENIR EL PATRIMONIO CULTURAL Y SUS ALCANCES</t>
  </si>
  <si>
    <t xml:space="preserve">PROYECTO DE ACUERDO POR MEDIO DEL CUAL SE MODIFICA EL PRESUPUESTO DE INGRESOS Y GASTOS DEL MUNICIPIO DE POPAYAN DE LA VIGENCIA 2025, CON LA INCORPORACION DE RECURSOS PARA ATENDER VIGENCIAS EXPIRADAS </t>
  </si>
  <si>
    <t xml:space="preserve">10:23 AM </t>
  </si>
  <si>
    <t>YENNY SHIRLEY GUACAN</t>
  </si>
  <si>
    <t>SOLICITUD DE COPIAS ACUERDO 026 DEL 2011</t>
  </si>
  <si>
    <t>JULIO DOMINGUEZ</t>
  </si>
  <si>
    <t>INVITACION ESPECIAL</t>
  </si>
  <si>
    <t>CARLOS ARMANDO RAMIREZ</t>
  </si>
  <si>
    <t>COBRO DOBLE EN EL SERVICIO DE ASEO 2 EL CAMBIO DE ESTRATO</t>
  </si>
  <si>
    <t>TAIRO ALEXANDER LOPEZ</t>
  </si>
  <si>
    <t xml:space="preserve">INVITACIÓN A SOCIALIZACIÓN DEL PROYECTO JUEGOS AGROPECUARIOS </t>
  </si>
  <si>
    <t>5:24PM</t>
  </si>
  <si>
    <t>LAURA CAROLINA DORADO</t>
  </si>
  <si>
    <t>REMISION INFORME FINAL DE AUDITORIA FINANCIERA DE GESTION Y RESULTADOS AL CDA</t>
  </si>
  <si>
    <t>5:30PM</t>
  </si>
  <si>
    <t>DELEGACIÓN ASISTENCIA A SESION EXTRAORDINARIA DEL CONCEJO MUNICIPAL DE POPAYAN MARTES  17 DE JUNIO 2025</t>
  </si>
  <si>
    <t>CARLOS ANDRES . OFICINA ASESORA JURIDICO</t>
  </si>
  <si>
    <t xml:space="preserve">SOLICITUD EXPEDIENTE JUDICIAL </t>
  </si>
  <si>
    <t>11:19AM</t>
  </si>
  <si>
    <t>AUTO No. 740</t>
  </si>
  <si>
    <t>CRONOGRAMA DE REUNIONES SOCIALIZACION PRESUPUESTO PARTICIPATIVO URBANO VIGENICIA 2026</t>
  </si>
  <si>
    <t>5:02PM</t>
  </si>
  <si>
    <t>ALBA NELLY ALZATE</t>
  </si>
  <si>
    <t>SOLICITUD DE AGENDAMIENTO PARA LA REALIZACION DE LA CAMPAÑA ROMPIENDO CIRCULO</t>
  </si>
  <si>
    <t>10:55AM</t>
  </si>
  <si>
    <t>PROYECTO DE ACUERDO “POR MEDIO DEL CUAL SE RECONOCE LAS EXPRESIONES ARTISTICAS Y TRADICIONES CULTURALES DE LAS COLONIAS RESIDENTES EN EL MUNICIPIO DE POPAYÁN, FORTALECIENDO, DIGNIFICANDO E INCLUYENDO EN LA AGENDA CULTURAL Y DEPORTIVA DEL MUNICIPIO EL FESTIVAL ANUAL DE LAS COLONIAS”</t>
  </si>
  <si>
    <t>RAUL  IBARRA BERMUDEZ</t>
  </si>
  <si>
    <t>RESPUESTA DERECHO DE PETICION RAD. No. 20251130005662</t>
  </si>
  <si>
    <t>11:11AM</t>
  </si>
  <si>
    <t>DELEGACION A CITACION 18 DE JUNIO 2025</t>
  </si>
  <si>
    <t>11:54AM</t>
  </si>
  <si>
    <t>RESPUESTA DERECHO DE PETICION EN VIRTUD DE LA LEY 1755 DE 2015</t>
  </si>
  <si>
    <t>5:01PM</t>
  </si>
  <si>
    <t>JUZGADO TERCERO DE PEQUEÑAS CAUSAS Y COMPETENCIA MULTIPLE</t>
  </si>
  <si>
    <t>9:21AM</t>
  </si>
  <si>
    <t>RESPUESTAS A LAS CONSULTAS PLANTEADAS POR LOS HONORABLES CONCEJALES EN LA SESION</t>
  </si>
  <si>
    <t>9:42PM</t>
  </si>
  <si>
    <t>CARLOS MANUEL MOSQUERA</t>
  </si>
  <si>
    <t>DERECHO DE PETICION SOLICITUD RESPETUOSA PARA INICIATIVA DE CREAR UN ACUERDO MUNICIPAL DE POPAYAN</t>
  </si>
  <si>
    <t>CARLOS ARIEL SAMBONI</t>
  </si>
  <si>
    <t>SOLICITUD DE VEEDURIA IMPUESTO PREDIAL Y SERVICIOS PUBLICOS</t>
  </si>
  <si>
    <t>RESPUESTA 20251130276942 OBSERVACIONES MESA TECNICA 11</t>
  </si>
  <si>
    <t>4:52PM</t>
  </si>
  <si>
    <t>RESPUESTA OFICIO 20251100005591 RADICADO INTERNO 20251130289992</t>
  </si>
  <si>
    <t>10:10AM</t>
  </si>
  <si>
    <t xml:space="preserve">MARCO AURELIO GAVIRIA </t>
  </si>
  <si>
    <t>PONENCIA PRIMER DEBATE POR MEDIO DEL CUAL SE MODIFICA PARCIALMENTE EL ACUERDO 024 DE 2021 SE DISMINUYEN TARIFAS DEL IMPUESTO DE DELINEACION URBANA Y OTRAS DISPOSICIONES</t>
  </si>
  <si>
    <t xml:space="preserve">JUAN MANUEL PRADO </t>
  </si>
  <si>
    <t>INVITACION A LA SOCIALIZACION DEL CONVENIO DE ASOCIACION No. 20251800018717</t>
  </si>
  <si>
    <t>RESPUESTA OFICIO CON RAD. 20251100005821</t>
  </si>
  <si>
    <t>PASTOR ANDRES OSPINA</t>
  </si>
  <si>
    <t>INVITACION EVENTO OREMOS POR EL CAUCA 2025</t>
  </si>
  <si>
    <t>JAIME ANDRES RESTREPO GIRALDO</t>
  </si>
  <si>
    <t>RADICACION INFORME DE VEEDURIA AD HOC SOBRE CRC Y PROYECCIONES DAFE</t>
  </si>
  <si>
    <t>12:00PM</t>
  </si>
  <si>
    <t>RETIRO DEL PROYECTO ACUERDO RAD. DEL CONCEJO MUNICIPAL CON EL No. 2025-113000456-2</t>
  </si>
  <si>
    <t>3:36PM</t>
  </si>
  <si>
    <t>REMISION POR COMPETENCIA AL CONCEJO MUNICIPAL DE POPAYAN, LA SOLICITUD ELEVADA POR EL SEÑOR CARLOS MANUEL MOSQUERA</t>
  </si>
  <si>
    <t>11:42AM</t>
  </si>
  <si>
    <t>JHOANA DAMARY CORAL</t>
  </si>
  <si>
    <t>SOLICITUD DATOS PARA CERTIFICACION</t>
  </si>
  <si>
    <t>FRANCISCO LEON ZUÑIGA BOLIVAR</t>
  </si>
  <si>
    <t>SOLICITUD CERTIFICACION DE PARTICIPACION EN LA FORMULACION DE ACUERDOS MUNICIPALES 2016 - 2018</t>
  </si>
  <si>
    <t>RESPUESTA OFICIO No. 20251130121092 - RELACIONADO CON EL CONTRATO IGAC</t>
  </si>
  <si>
    <t>4:31PM</t>
  </si>
  <si>
    <t>Ponencia para segundo debate del proyecto de acuerdo “POR MEDIO DEL CUAL SE MODIFICA PARCIALMENTE EL ACUERDO 024 DE SEPTIEMBRE DEL 2021, SE DISMINUYEN TARIFAS DEL IMPUESTO DE DELINEACIÓN URBANA Y O TRAS DISPOSICIONES”</t>
  </si>
  <si>
    <t>5:18PM</t>
  </si>
  <si>
    <t xml:space="preserve">JOSE EFRAIN VIDAL </t>
  </si>
  <si>
    <t>SOLICITUD DE TERMINACION DE CONTRATO PRESTACION DE SERVICIOS</t>
  </si>
  <si>
    <t>METODOLOGIA DE INTERVENCION EN VIOLENCIA BASADA EN GENERO, DIRIGA A MIEMBROS DEL HONORABLE CONCEJO MUNICIPAL DE POPAYAN</t>
  </si>
  <si>
    <t>RESPUESTA A PETICION CON RAD. 20251130270772 - SECRETARIA DE GOBIERNO Y PARTICIPACION CIUDADANA</t>
  </si>
  <si>
    <t>2:52PM</t>
  </si>
  <si>
    <t>6:14PM</t>
  </si>
  <si>
    <t>PONENCIA PRIMER DEBATE por medio del cual se modifica el Acuerdo 040 de 2011 y se suprime un cargo en la planta global de la Contraloría Municipal de Popayán</t>
  </si>
  <si>
    <t>DELEGACION ASISTENCIA A SESIONES EXTRAORDINARIAS DEL CONCEJO MUNICIPAL DE POPAYAN VIERNES 27 DE JUNIO 2025</t>
  </si>
  <si>
    <t>9:09AM</t>
  </si>
  <si>
    <t>ADRIANA JUDITH MARTINEZ PERLAZA</t>
  </si>
  <si>
    <t>ESCRITO OBSERVACIONES ACUERDO No. 004 28 de MAYO 2025</t>
  </si>
  <si>
    <t>9:57AM</t>
  </si>
  <si>
    <t>RESPUESTA A SOLICITUD DE INFORMACION SOBRE VIGENCIAS EXPIRADAS DEL MUNICIPIO DE POPAYAN</t>
  </si>
  <si>
    <t>PRESENTACIÓN PROYECTO DE ACUERDO</t>
  </si>
  <si>
    <t>SOLICITUD DE TRAMITE DEL PRESENTE ACUERDO MUNICIPAL "POR MEDIO DEL CUAL SE ACTUALIZA LA POLITICA DE PRIMERA INFANCIA, INFANCIA ADOLESCENCIA Y FAMILIA" CON SU RESPECTIVA EXPOSICION DE MOTIVOS Y SU FUNDAMENTO JURIDICO</t>
  </si>
  <si>
    <t>MULTAS IMPUESTAS A VEHICULOS PROPIEDAD DEL MUNICIPIO DE POPAYAN</t>
  </si>
  <si>
    <t>5:05PM</t>
  </si>
  <si>
    <t>PROYECTO DE ACUERDO "POR EL CUAL SE MODIFICA EL PRESUPUESTO DE INGRESOS Y GASTOS DEL MUNICIPIO DE POPAYAN, DE LA VIGENCIA 2025, CON UNA ADICION DE RECURSOS</t>
  </si>
  <si>
    <r>
      <rPr>
        <rFont val="Arial"/>
        <b/>
        <color theme="1"/>
        <sz val="12.0"/>
      </rPr>
      <t>CONCEJO  MUNICIPAL  DE  POPAYÁN
NIT. 817.005.028– 2</t>
    </r>
    <r>
      <rPr>
        <rFont val="Arial"/>
        <b/>
        <color theme="1"/>
        <sz val="9.0"/>
      </rPr>
      <t xml:space="preserve">
</t>
    </r>
  </si>
  <si>
    <t xml:space="preserve">DELEGACION ASISTENCIA A SESIONES EXTRAORDINARIAS DEL CONCEJO MUNICIPAL DE POPAYAN. </t>
  </si>
  <si>
    <t>8:53AM</t>
  </si>
  <si>
    <t xml:space="preserve">CLAUDIA MILENA MALES </t>
  </si>
  <si>
    <t>RESPUESTAS A SOLICITUDES DE INFORMACION POR PARTE DEL CONCEJO MUNICIPAL DE POPAYAN EN SECCION ORDINARIA DEL DIA VIERNES 13 DE 2025</t>
  </si>
  <si>
    <t>MARIA CENEIDI GUEVARA MENA</t>
  </si>
  <si>
    <t>CUMPLIMIENTO NORMATIVIDAD AUTORAL- ARTICULO 61 Y 315</t>
  </si>
  <si>
    <t>12:03PM</t>
  </si>
  <si>
    <t>INFORME IMPACTO ECONOMICO PANDEMIA EN POPAYAN</t>
  </si>
  <si>
    <t>SECRETATIA GENERAL</t>
  </si>
  <si>
    <t>YURANI TURQUERRES PALECHOR</t>
  </si>
  <si>
    <t>SOLICITUD DE ESPACIO PARA SOCIALIZACION DEL PROYECTO "HOGAR DE PASO UNIVERSITARIO PARA JOVENES DEL DEPARTAMENTO DEL CAUCA</t>
  </si>
  <si>
    <t>RESPUESTA DE OFICIO20251190005391 RADICADO ALCANDIA 20251130280212</t>
  </si>
  <si>
    <t>DANIEL EDUARDO MOLANO PIAMBA</t>
  </si>
  <si>
    <t>INFORMACION SOBRE PARIDAD DE GENERO RAMAS DEL PODER PUBLICO LEY 2424 DE 2024</t>
  </si>
  <si>
    <t>PONENCIA PARA PRIMER DEBATE DEL PROYECTO DE ACUERDO POR MEDIO DEL CUAL SE MODIFICA EL PRESUPUESTO DE INGRESOS Y GASTOS DEL MUNICIPIO DE POPAYAN DE LA VIGENCIA 2025</t>
  </si>
  <si>
    <t>SOLICITUD DE INFORME SOBRE LOS ADELANTOS SOBRE LA PLAZA DE MERCADO DEL BARRIO LA ESMERALDA</t>
  </si>
  <si>
    <t xml:space="preserve">PRORROGA PARA PRESENTACION DE PONENCIA PARA PRIMER DEBATE </t>
  </si>
  <si>
    <t>12:03AM</t>
  </si>
  <si>
    <t>SOLICITUD DE TRAMITE PROYECTO DE ACUERDO</t>
  </si>
  <si>
    <t>VICTOR ORLANDO FULI  GUEVARA</t>
  </si>
  <si>
    <t>SOLICITUD DE INFORME SOBRE ACUERDOS MUNICIPALES RELACIONADOS CON BENEFICIOS EN SERVICIOS PUBLICOS DOMICILIARIOS PARA ENTIDADES RELIGIOSAS SIN ANIMO DE LUCRO</t>
  </si>
  <si>
    <t>RESPUESTA OFICIO RADICADO 20251130271172 DE SOLICITUD DE INFORMACION</t>
  </si>
  <si>
    <t>10:14AM</t>
  </si>
  <si>
    <t>SOLICITUD DE APOYO PARA FORTALECIMIENTO PROFESIONAL A TRAVEZ DE ESTUDIOS DE POSGRADO</t>
  </si>
  <si>
    <t>PONENCIA  PARA SEGUNDO DEBATE POR MEDIO DEL CUAL SE MODIFICA EL PRESUPUESTO DE INGRESOS Y GASTOS  DEL MUNICIPIO DE POPAYAN DE VIGENCIA 2025 PARA VIGENCIA EXPIRADAS</t>
  </si>
  <si>
    <t>4.35PM</t>
  </si>
  <si>
    <t>MARGARITA MARIA DUQUE RAMIREZ</t>
  </si>
  <si>
    <t>INDAGACION PREVIA IUS E-2023-752438 D-2024-3563326</t>
  </si>
  <si>
    <t>SULLY CAROLINA ELVEAR LOPEZ</t>
  </si>
  <si>
    <t>RESPUESTA OFICIO RAD. SDP 6846-2025</t>
  </si>
  <si>
    <t>SOLICITUD DE AMPLIACION PETICION RADICADO 2025-113-000580-2 DEL 24 JUNIO</t>
  </si>
  <si>
    <t>YASMIN HUTTADO ORDOÑEZ</t>
  </si>
  <si>
    <t>INFORME DE GESTION, ARTICULO 109 DEL ACUERDO 014 DE 2020</t>
  </si>
  <si>
    <t>CARLOS ANDRES BOLAÑOZ GUZMAN</t>
  </si>
  <si>
    <t>REMISION DE NUEVA PROTESTA, SEGUN MESA DE NEGOCIACION DEL DIA 7 DE JULIO DEL 2025 ENTRE EL SEÑOR ALCALDE, LOS NEGOCIADORES DEL MUNICIPIO DE POPAYAN Y LOS NEGOCIADORES DE LOS SINDICATOS UNES, ASEP, PSEPP</t>
  </si>
  <si>
    <t>CESAR WILLIAN DIAZ MORALES</t>
  </si>
  <si>
    <t xml:space="preserve">AGENDA DE VISITAS TECNICAS TECAM EL ROBLE </t>
  </si>
  <si>
    <t>11:29PM</t>
  </si>
  <si>
    <t>RESPUESTA DERECHO DE PETICION CON NUMERO DE RADICADO 20251150299482 SOLICITUD DE CREACION DE ACUERDO MUNICIPAL PARA PREMIACION Y APOYO A ESTUDIANTES DEPORTISTAS Y ENTRENADORES JUEGOS INTERCOLEGIADOS FASE MUNICIPAL POPAYAN</t>
  </si>
  <si>
    <t>FABIAN ALONSO ROMERO ESPAÑA</t>
  </si>
  <si>
    <t xml:space="preserve">REMISION DE REVISADOS </t>
  </si>
  <si>
    <t>CONCEPTO TECNICO MANTENIMIENTO ARBORIZACION Y AREAS VERDES</t>
  </si>
  <si>
    <t>PONENCIA PARA PRIMER DEBATE DEL PROYECTO DE ACUERDO POR MEDIO DEL CUAL SE FIJA EL INCREMENTO SALARIAL PARA LOS EMPLEADOS PUBLICOS DE LA CONTRALORIA MUNICIPAL DE POPAYAN PARA LA VIGENCIA 2025</t>
  </si>
  <si>
    <t>ELVIRA MARGARITA CARO URBANO</t>
  </si>
  <si>
    <t>RESPUESTA A PETICION CON RADICADO 20251130318592 DEL 04/07/2025</t>
  </si>
  <si>
    <t>5:225PM</t>
  </si>
  <si>
    <t>REMISION INFORME FINAL "AUDITORIA FINANCIERA DE GESTION Y RESULTADOS AL HOSPITAL UNIVERSITARIO SAN JOSE DE POPAYAN E.S.E VIGENCIA 2024</t>
  </si>
  <si>
    <t>DIEGO ALEXANDER MUÑOZ SANCHEZ</t>
  </si>
  <si>
    <t>8:51AM</t>
  </si>
  <si>
    <t>REMISION DE INFORME FINAL AUDITORIA FINANCIERA DE GESTION Y RESULTADOS AL HOSPITAL UNIVERSITARIO SAN JOSE DE POPAYAN E.S.E VIGENCIA 2024</t>
  </si>
  <si>
    <t>JEYSON HAIRD LO´PEZ PUERTO</t>
  </si>
  <si>
    <t>INFORMANDO SITUACION PERSONAS PRIVADAS DE LA LIBERTAD EN "CENTRO TRANSITORIO DE DETENCION LAURA VALENCIA</t>
  </si>
  <si>
    <t>2;19 PM</t>
  </si>
  <si>
    <t>PONENCIA PARA PRIMER DEBATE DEL PROYECTO DE ACUERDO "POR EL CUAL SE FIJA EL SALARIO DEL ALCALDE DEL MUICIPIO DE POPAYAN-CAUCA PARA LA VIGENCIA FISAL 2025"</t>
  </si>
  <si>
    <t>INVITACION RECORRIDO A LOS ASENTAMIENTOS GUSTAVO RESTREPO Y PRIMERO DE ABRIL</t>
  </si>
  <si>
    <t>3;12PM</t>
  </si>
  <si>
    <t>CLAUDIA PATRICIA CALVACHE</t>
  </si>
  <si>
    <t xml:space="preserve">"UN DIA COMO CONCEJAL"DEL REAL COLEGIO SAN JOSE </t>
  </si>
  <si>
    <t>4:20PM</t>
  </si>
  <si>
    <t>4:53PM</t>
  </si>
  <si>
    <t>CNOCER LOS SALDOS SIN EJECUCION POR SECRETARIA, ME PERMITO INFORMAR QUE PRESUPUESTALMENTE ESTOS FUERON LOS RECURSOS SIN EJECUCION DURANTE LA VIGENCIA 2024</t>
  </si>
  <si>
    <t>9:08AN</t>
  </si>
  <si>
    <t>SEGUNDO INFORME TRIMESTRAL DE GESTION STIMP</t>
  </si>
  <si>
    <t>3:09 PM</t>
  </si>
  <si>
    <t>PONENCIA SEGUNDO DEBATE "POR EL CUAL SE FIJA EL SALARIO DEL ALCALDE DEL MUNICIPIO DE POPAYAN-CAUCA PARA LA VIGENCIA 2025"</t>
  </si>
  <si>
    <t>4;49PM</t>
  </si>
  <si>
    <t>JUZGADO CUARTO CIVIL DEL CIRCUITO</t>
  </si>
  <si>
    <t>REMISION POR COMPETENCIA 20251130004152</t>
  </si>
  <si>
    <t>PONENCIA PARA PRIMER DEBATE POR MEDIO DEL CUAL SE RECONOCE LAS EXPLRESIONES ARTISTICAS Y TRADICIONALES CULTURALES DE LAS COLONIAS</t>
  </si>
  <si>
    <t>PROYECTO DE ACUERDO POR MEDIO DEL CUAL SE FIJA INCREMENTO SALARIAL PARA LOS EMPLEADOS PUBLICOS DE A CONTRALORIA MUNICIPAL DE POPAYAN PARA LA VIGENCIA 2025</t>
  </si>
  <si>
    <t>MARIA VIRGUNIA PANTOJA CASTILLO</t>
  </si>
  <si>
    <t>RESPUESTA A CITACION ORDINARIA DEL CONCEJO MUNICIPAL DE POPAYAN</t>
  </si>
  <si>
    <t xml:space="preserve">SAMUEL BENJAMIN ARRIETA </t>
  </si>
  <si>
    <t>OBLIGACIONES RELACIONADA CON LOS PROCESOS DE ELECCION DE LOS CONTROLES DEPARTAMENTALES MUNICIPALES Y DISTRITALES</t>
  </si>
  <si>
    <t>EDNA ROCIO MURCIA LASSO</t>
  </si>
  <si>
    <t>AUTO ADMISORIO DE TUTELA CALUDIA VENEGAS ANTO</t>
  </si>
  <si>
    <t>PRORROGA PARA PRESENTACION DE PONENCIA PROYECTO DEACUERTO ´POR EL CUAL SE MOPDIFICA EL PRESUPUESTO DE INGRESOS Y GASTOS DEL MUNICIPIO DE POPAYAN DE LA VIGENCIA 2025 CON UNA ADICION DE RECUERSOS</t>
  </si>
  <si>
    <t>8:57AM</t>
  </si>
  <si>
    <t>FRANK ARLEY GUZMAN DAZA</t>
  </si>
  <si>
    <t>PROPUESTA CONCURSO DE MERITOS SELECCION DEL SECRETARIO GENERAL DEL CONCEJO PARA EL PERIODO 2026</t>
  </si>
  <si>
    <t>RESPUESTA SOLICITUD RADICADO 20251130006822</t>
  </si>
  <si>
    <t>11:34PM</t>
  </si>
  <si>
    <t>DIANA LORENA IMBACHI CERON</t>
  </si>
  <si>
    <t>PRORROGA POR MEDIO DE LA CUAL SE ACTUALIZA POLITICA PUBLICA DE PRIMERA INFANCIA, INFANCIA Y ADOLECENCIA Y FAMILIA</t>
  </si>
  <si>
    <t>GLORIA MARIA FOR RENGIFO</t>
  </si>
  <si>
    <t>ESPECTACULO PARA LAS MEDIDAS DE PROTECCION AL DERECHO DE AUTOR Y LA LEY 1493 DE 2021</t>
  </si>
  <si>
    <t>POTENCIA PARA SEGUNDO DEBATE DE PROYECTO DE ACUERDO POR MEDIO DEL CUAL SE FIJA EL INCREMENTO SALARIAL PARA LOS EMPLEADOS PUBLICOS DE LA CONTRALORIA MUNICIPAL DE POPAYAN PARA LA VIGENCIA 2025</t>
  </si>
  <si>
    <t xml:space="preserve">CLARA EUGENIA VALENCIA REBOLLEDO </t>
  </si>
  <si>
    <t>OFICIO RADICADO SUYO 20251100006691 RADICADO DELEGACION DEPARTAMENTAL DEL CAUCA SIC 002671</t>
  </si>
  <si>
    <t>SOCIALIZACION DE PROYECTO DE ACUERDO POR MEDIO DEL CUAL SE ACTUALIZA LA POLITICA PUBLICA DE PRIMERA INFANCIA , ADOLESCENCIA Y FAMILIA</t>
  </si>
  <si>
    <t>8:14AM</t>
  </si>
  <si>
    <t>FORME DE EJECUCION FINANCIERA DE GASTOS SECRETARIA DE TRANSITO Y TRNASPORTE CON CORTE AL 15 JULIO 2025</t>
  </si>
  <si>
    <t>JUAN MANUEL PRADO QUINTERO</t>
  </si>
  <si>
    <t xml:space="preserve">INVITACION REUNION  DE ARTICULACIÓN, N MARCO DEL CONVENIO DE ASOCIACIÓN No. 20251800018717 PARA LA REVITALIZACIÓN DE LA GALERIA DEL BARRIO BOLIVAR Y SU ENTORNO </t>
  </si>
  <si>
    <t>YAJAIRA CALVACHE MUÑOZ</t>
  </si>
  <si>
    <t xml:space="preserve">INVITACIÓN A REUNION URGENTE PARA ABORDAR LA NO EJECUCIÓN DEL PRESUPUESTO PARTICIPATIVO DE LA COMUNA 2 </t>
  </si>
  <si>
    <t>PRESENTACIÓN DE PROYECTO DE ACUERDO SE DETERMINA LA ESCALA SALARIAL PARA LA VIGENCIA 2025 DE LOS EMPLEADOS PUBLICOS DE LA PLANTA DE PERSONAL DEL HOSPITAL UNIVERSITARIO SAN JOSE DE POPAYAN EMPRESA SOCIAL DE ESTADO</t>
  </si>
  <si>
    <t>CIRCULAR EXTERNA Nro. 09 - INFORMACIÓN APLICATIVO SIA OBSERVA</t>
  </si>
  <si>
    <t>PRESIDENTE</t>
  </si>
  <si>
    <t>11:11PM</t>
  </si>
  <si>
    <t>SOLICITUD DE TRAMITE DEL PROYECTO DE ACUERDO PARA LA INCOPORACION DEL SISTEMA MUNICIPAL DE CUIDADO EN EL PLAN DE DESARROLLO 2024 - 2027</t>
  </si>
  <si>
    <t>CIRCULAR EXTERNA Nro 10 - JULIO 23 2025</t>
  </si>
  <si>
    <t>MARIA FERNANDA COLLO</t>
  </si>
  <si>
    <t>8:43AM</t>
  </si>
  <si>
    <t>CARLOS ALFONSO CABAL ARZA</t>
  </si>
  <si>
    <t>DERECHO DE PETICION. OMISIONES A SANCION NORMATIVA DE TRANSPORTE</t>
  </si>
  <si>
    <t>IVAN OLIVER MUÑOZ TOBAR</t>
  </si>
  <si>
    <t xml:space="preserve">INFORMACION SOBRE CAOACITACIONES </t>
  </si>
  <si>
    <t>LIDIA LUCIA SERNA TROCHEZ</t>
  </si>
  <si>
    <t>PROTECCION DE LOS DERECHOS COLECTIVOS Y DEL AMBIENTE, MEDIANTE ACCION POPULAR</t>
  </si>
  <si>
    <t>DELEGACION A SESION ORDINARIA</t>
  </si>
  <si>
    <t>WILHER HEFREN CABRERA</t>
  </si>
  <si>
    <t>DERECHO DE PETICION EN INTERES PARTICULAR</t>
  </si>
  <si>
    <t>4:25PM</t>
  </si>
  <si>
    <t>YULANNY BURBANO MELECIO</t>
  </si>
  <si>
    <t>INVITACION AL REINADO ONCOLOGICO DEL CAUCA 2025</t>
  </si>
  <si>
    <t>5:04PM</t>
  </si>
  <si>
    <t>MARIA DEL CARMEN CARVAJAL</t>
  </si>
  <si>
    <t>SOLICITUD JUNTA DE ACCION COMUNAL COMUNA 9</t>
  </si>
  <si>
    <t>5:15PM</t>
  </si>
  <si>
    <t>REMISION  INFORME FINAL AUDITORIA FINANCIERA DE GESTION Y RESULTADOS AL MUNICIPIO DE POPAYAN VIGENCIA 2024</t>
  </si>
  <si>
    <t>RICHARD GERARDO PERAFAN PECHENE</t>
  </si>
  <si>
    <t>SU OFICIO CONTROL # 254491</t>
  </si>
  <si>
    <t>CARLOS HUMBERTO PAZ</t>
  </si>
  <si>
    <t>SOLICITUD DE REVISION Y REBAJA DE TARIFA POR INDEBIDA PRESTACION DEL SERVICIO DE ASEO</t>
  </si>
  <si>
    <t>10:03AM</t>
  </si>
  <si>
    <t>PONENCIA PRIMER DEBATE DEL PROYECTO DE ACUERDO "POR EL CUAL SE MODIFICA EL PRESUPUESTO DE INGRESOS Y GASTOS DEL MUNICIPIO DE POPAYAN VIGENCIA 2024 CON UNA ADICION DE RECURSO</t>
  </si>
  <si>
    <t xml:space="preserve">EXCUSA POR NO ASISTIR AL CABILDO ABIERTO Y SOLICITUD DE CONCIDERACION </t>
  </si>
  <si>
    <t>RESPUESTA RADICADO 2025110006741 A SOLICITUD DE USO TEMPORAL DE LOS PASILLO DEL "CONCEJO MUNICIPAL" PARA LA FERIA DE SALUD Y BIENESTAR</t>
  </si>
  <si>
    <t>CERTIFICACION DE IPACTO FISCAL</t>
  </si>
  <si>
    <t>RESPUESTA A SOLICITUD DE INFORMACION - CABILDO ABIERTO "POR EL ASEO PUBLICO DE POPAYAN"</t>
  </si>
  <si>
    <t>REMISION DEL ACUERDO 007 DEL 2025</t>
  </si>
  <si>
    <t>8:49AM</t>
  </si>
  <si>
    <t>FERNANDO ALBERTO ACOSTA ARAUJO</t>
  </si>
  <si>
    <t>DP SOLICITUD DE CERTIFICACION DEL CARACTER RURAL O DE EXPASION URBANA EN SUELO RURAL DEL PREDIO DENOMINADO LOTE 74</t>
  </si>
  <si>
    <t>SOLICITUD DE EXCUSA POR INASISTENCIA</t>
  </si>
  <si>
    <t xml:space="preserve">EXPRESIONES ARTISTICAS Y TRADICIONALES DE LAS COLONIAS RESIDENTES EN EL MUNICIPIO DE POPAYAN FORTALECIENDO, DIGNIFICANDO E INCLUYENDO EN LA AGENDA CULTURAL Y DEPORTIVA DEL MUNICIPIO EL FESTIVAL ANUAL DE LAS COLONIAS </t>
  </si>
  <si>
    <t>INFORME TECNICO SOBRE MODIFICACIONES AL ARTICULO DEL PROYECTO DE ACUERDO DE LA POLITICA PUBLICA DE PRIMERA INFANCIA,ADOLESCENCIA Y FAMILIA</t>
  </si>
  <si>
    <t>DIEGO FERNANDO YAGUE</t>
  </si>
  <si>
    <t>OFICIO DE INVITACION CELEBRACION DE LOS 30 AÑOS DE LA DONACION DE LA LAMPARA DE BOHEMIA</t>
  </si>
  <si>
    <t>11:27AM</t>
  </si>
  <si>
    <t>JAIR HERNAN FLORES OROZCO</t>
  </si>
  <si>
    <t>RESPUESTA A DERECHO DE PETICION CON RADICADO NUMERO 20251130351202</t>
  </si>
  <si>
    <t>4:54PM</t>
  </si>
  <si>
    <t>PONENCIA PARA PRIMER DEBATE, DEL PROYECTO DE ACUERDO "POR MEDIO POR EL CUAL SE ACTUALIZA LA POLITICA DE PRIMERA INFANCIA, ADOLESCENCIA Y FAMILIA"</t>
  </si>
  <si>
    <t>8:31AM</t>
  </si>
  <si>
    <t>JUZGADO CUARTO DE EJECUCION DE PENAS "TUTELA"</t>
  </si>
  <si>
    <t>RESPUESTA A SU PETICION CON RAD 20251100007081</t>
  </si>
  <si>
    <t>JORGE OCTAVIO GUZMAN GUTIERREZ</t>
  </si>
  <si>
    <t>EXCUSA POR INASISTENCIA A SESION ORDINARIA</t>
  </si>
  <si>
    <t>CORRECCION DE DERECHO DE PETICION</t>
  </si>
  <si>
    <t>3:40PM</t>
  </si>
  <si>
    <t>PONENCIA PARA SEGUNDO DEBATE DEL PROYECTO DE ACUERDO"POR EL CUAL SE MODIFICA EL PRESUPUESTOS DE INGRESOS Y GASTOS DEL MUNICIPIO DE POPAYAN DE LA VIGENCIA 2025 CON UNA ADICION"</t>
  </si>
  <si>
    <t>CARLOS EDUARDO CABALLERO PIMIENTO</t>
  </si>
  <si>
    <t>COMEMEMORACION 120 AÑOS PARROQUIA NUESTRA SEÑORA DEL PERPETUO SOCORRO</t>
  </si>
  <si>
    <t>4:56PM</t>
  </si>
  <si>
    <t>COMUNICACION HORARIO DE ATENCION AL PUBLICO 31 DE JULIO DE 2025</t>
  </si>
  <si>
    <t>8:25AM</t>
  </si>
  <si>
    <t>8:58AM</t>
  </si>
  <si>
    <t>MEA TECNICA PARA LA ELABORACION CONJUNTA DEL PROYECTO DE ACUERDO DE TRANSPORTE ESCOLAR</t>
  </si>
  <si>
    <t>SECRETARIA DE HACIENDA DEL MUNICIPIO DE POPAYAN</t>
  </si>
  <si>
    <t>LILIANA INES MERA ORTIZ</t>
  </si>
  <si>
    <t>SOLICITUD DE ESPACIO DE DIALOGO PARA DOCENTES PROVISIONALES DEL CAUCA</t>
  </si>
  <si>
    <t>LUZ DARY TORRES BUTTRON</t>
  </si>
  <si>
    <t>SOLICITUD DE COPIAS DE LA EXPOSICION DE MOTIVOS Y COPIA DE LAS ACTAS DE COMISION Y PLENARIA DEL ACUERDO 007 DEL 07 JULIO DE 2025</t>
  </si>
  <si>
    <t>12:05PM</t>
  </si>
  <si>
    <t>WILMER QUINTERO BOHORQUEZ</t>
  </si>
  <si>
    <t>TRAMITE AUTORIZACION PERMISO REMUNERADO PERSONERO</t>
  </si>
  <si>
    <t>RESPUESTA A SOLICITUD VERBAL REALIZADA EN SESION DEL DIA 30 DE JULIO 2025</t>
  </si>
  <si>
    <t>9:26 AM</t>
  </si>
  <si>
    <t xml:space="preserve">YURY JULIAN AUSECHA </t>
  </si>
  <si>
    <t>PONENCIA PARA PRIMER DEBATE DEL PROYECTO DE ACUERDO POR EL CUAL SE AJUSTA PARCIALMENTE EL ACUERDO NUMERO 006 POR EL CUAL SE ADOPTA  EL PLAN DE DESARROLLO MUNICIPAL ALIANZA CON POPAYAN 2024 - 2027</t>
  </si>
  <si>
    <t>RADICADO DEL CONCEJO MUNICIPAL 20251100007761 DE 28 DE JULIO 2025</t>
  </si>
  <si>
    <t>10:39AM</t>
  </si>
  <si>
    <t>LISANDRO MENESES ORDOÑEZ</t>
  </si>
  <si>
    <t>SOLICITUD APOYO EN BINGO FAMILIAR PRO-REMODELACION SALON COMUNAL LA LADERA</t>
  </si>
  <si>
    <t>11:06AM</t>
  </si>
  <si>
    <t>PONENCIA PARA SEGUNDO DEBATE DEL PROYECTO DE ACUERDO POR MEDIO DEL CUAL SE MODIFICA EL ACUERDO 040 DE 2011 Y SE SUPRIME UN CARGO EN LA PLANTA GLOBAL DE LA CONTRALORIA MUNICIPAL DE POPAYAN</t>
  </si>
  <si>
    <t>4:12AM</t>
  </si>
  <si>
    <t>INFORME DE GESTION PROCESO PROYECTOS DE ACUERDO DEL SEGUNDO PERIODO DE SESIONES 2025</t>
  </si>
  <si>
    <t>5:10PM</t>
  </si>
  <si>
    <t>CARLOS HERNANDO JARAMILLO DELGADO</t>
  </si>
  <si>
    <t xml:space="preserve">ORDENAR FIJAR EN LISTA - RAMA JUDICIAL </t>
  </si>
  <si>
    <r>
      <rPr>
        <rFont val="Arial"/>
        <b/>
        <color theme="1"/>
        <sz val="12.0"/>
      </rPr>
      <t>CONCEJO  MUNICIPAL  DE  POPAYÁN
NIT. 817.005.028– 2</t>
    </r>
    <r>
      <rPr>
        <rFont val="Arial"/>
        <b/>
        <color theme="1"/>
        <sz val="9.0"/>
      </rPr>
      <t xml:space="preserve">
</t>
    </r>
  </si>
  <si>
    <t>P.Q.R AMPARADO EN EL DERECHO DE PETICION</t>
  </si>
  <si>
    <t>DELEGACION Y ESCUSA</t>
  </si>
  <si>
    <t>VICTOR ORLANDO FULY</t>
  </si>
  <si>
    <t>REMISION DE ACUERDO 008 DE 2025</t>
  </si>
  <si>
    <t>REMISION DE ACUERDO 009 DE 2025</t>
  </si>
  <si>
    <t>RETIRO PROYECTO DE ACUERDO</t>
  </si>
  <si>
    <t>CARLOS ARMANDO RAMIREZ DIAS</t>
  </si>
  <si>
    <t>PQR DERECHO DE PETICION</t>
  </si>
  <si>
    <t>COMISION PRIMERA DEL CONCEJO DELEJAN A LOS DOC JUAN CARLOS CAJIADO Y JULIAN GONZALEZ</t>
  </si>
  <si>
    <t>REMISION DEL ACUERDO 008 DEL 2025</t>
  </si>
  <si>
    <t>REMISION DEL ACUERDO 009 DEL 2025</t>
  </si>
  <si>
    <t>JUAN CALOS MUÑOZ BRAVO</t>
  </si>
  <si>
    <t xml:space="preserve">MARLYN JIMENA GOMEZ </t>
  </si>
  <si>
    <t>VEREDA BARRIO PLATEADO DERECHO DE PETICION</t>
  </si>
  <si>
    <t>11:21AM</t>
  </si>
  <si>
    <t>GUIDO CIFUENTES NAÑEZ</t>
  </si>
  <si>
    <t>SOLICITUD DE INFORME, CRONOGRAMA DE EJECUCION Y RESPONSABILIDADES POR PRESUPUESTOS PARTICIPATIVOS NO EJECUTADOS EN LA CAMUNA 2 DE POPAYAN</t>
  </si>
  <si>
    <t>INFORMACION PRELIMINAR CONTRATO DE COMODATO CON LA FUNDACION TEATRO GUILLERMO VALENCIA</t>
  </si>
  <si>
    <t>3:55PM</t>
  </si>
  <si>
    <t>REMISION INFORME DE EJECUCION Y AVANCES PDM CON CORTE A 15 DE JULIO DE 2025</t>
  </si>
  <si>
    <t>5:10 PM</t>
  </si>
  <si>
    <t>DIANA LORENA ASTUDILLO</t>
  </si>
  <si>
    <t>RESPUESTA DERECHO DE PETICION RADICADO 20251130351042 DE 22/07/2025</t>
  </si>
  <si>
    <t>11:13AM</t>
  </si>
  <si>
    <t>JOSE DANIEL VELASCO HOTOS</t>
  </si>
  <si>
    <t xml:space="preserve">INFORME DE CAPACITACION CONFENALCO ALEX TRUJILLO MENDEZ Y JOE DANIEL VELASCO HOYOS </t>
  </si>
  <si>
    <t>SE CONVOCA AL CONCEJO DE POPAYAN A SESIONES EXTRAORDINARIAS</t>
  </si>
  <si>
    <t>4;18PM</t>
  </si>
  <si>
    <t>EJECUCION TASA PRO DEPORTE</t>
  </si>
  <si>
    <t>4:40PM</t>
  </si>
  <si>
    <t>SOLICITUD INFORMACION - GTRAMITE 045-2025</t>
  </si>
  <si>
    <t>INVITACION AL PRIMER TALLER DENOMINADO CO-CREACION CON LOS RESPRESENTANTES DE LA COMUNA DE LA GALERIA BARRIO BOLIVAR, EN MARCO DEL CONVENIO DE ASOCIACION N° 20251800018717 PARA LA REVITALIZACION DE LA GALERIA DEL BARRIO BOLIVAR</t>
  </si>
  <si>
    <t xml:space="preserve">AUDIENCIA PUBLICA RUTA CLARA PARA EL DESARROLLO VIAL DEL CAUCA </t>
  </si>
  <si>
    <t>10;10AM</t>
  </si>
  <si>
    <t>LUIS FELIPE CHAVES MARTINES</t>
  </si>
  <si>
    <t>CITACION FINAL A SESION EXTRAORDINARIA PERIODO 2025</t>
  </si>
  <si>
    <t>10;48AM</t>
  </si>
  <si>
    <t>SE AJUSTA LAS ASIGNACIONES SALARIALES PARA EL AÑO 2025 DE LOS EMPLEADOS PUBLICOS DE LA PLATNA DEL PERSONAL DEL HOSPITAL UNIVERSITARIO SAN JOSE DE POPAYAN</t>
  </si>
  <si>
    <t xml:space="preserve">ROBINSON FELIPE ACOSTA </t>
  </si>
  <si>
    <t>DELEGACION SESION EXTRAORDINARIA 11 DE AGOSTO</t>
  </si>
  <si>
    <t>4:58 PM</t>
  </si>
  <si>
    <t>DELEGACION A CITACION DEL CONCEJO</t>
  </si>
  <si>
    <t>10:02 AM</t>
  </si>
  <si>
    <t xml:space="preserve">GUILLERMO H PALTTA </t>
  </si>
  <si>
    <t>PROYECTO DE LA CABAÑA SE ELABORA TENIENDO EN CUENTA Y APLICANDO TODAS LAS NORMAS LEGALES VIGENTES PARA EL BUEN USO DE LAS GUADUA</t>
  </si>
  <si>
    <t>10:47 AM</t>
  </si>
  <si>
    <t>YESSENIA VELASCO MOSQUERA</t>
  </si>
  <si>
    <t>RESPUESTA INVITACION A PRIMER DEBATE- PROYECTO DE ACUERDO N 006 DE 2024</t>
  </si>
  <si>
    <t>2:34 PM</t>
  </si>
  <si>
    <t>CERTIFICA LA INCLUSION DEL SITEMA DE CUIDADO MUNICIPAL EN PLAN DE DESARROLLO LOCAL</t>
  </si>
  <si>
    <t>3:48 PM</t>
  </si>
  <si>
    <t>SOLICITUD DE PERMISO AL SEÑOR ALCALDE  PARA PARTICIPAR EN EL FORO GLOBAL DE CIUDADES Y ESPACIOS SEGUROS PARA LAS MUJERES EN ZANZIBAR</t>
  </si>
  <si>
    <t>9:47 AM</t>
  </si>
  <si>
    <t xml:space="preserve">LUIS ALEJANDRO ORTEGA SEGURA </t>
  </si>
  <si>
    <t>DERECHO DE PETICION PARA SOLICITAR INTERVENCION , SEGUIMIENTO Y CONTROL POLITICO SOBRE LA FROMALIZACION DE ASENTAMIENTOS HUMANOS EN EL MARCO DE LA FASE DE DIAGNOSTICO DEL POT</t>
  </si>
  <si>
    <t>4:36 PM</t>
  </si>
  <si>
    <t xml:space="preserve">CARLOS ALBERTO VELASCO </t>
  </si>
  <si>
    <t xml:space="preserve">SOLICITUD DE CERTIFICADO DE EXPERIENCIA LABORAL </t>
  </si>
  <si>
    <t>4:49 PM</t>
  </si>
  <si>
    <t>CLAUDIA MILENA MALES IBACHI</t>
  </si>
  <si>
    <t xml:space="preserve">RESPUESTA DERECHO DE PETICION </t>
  </si>
  <si>
    <t>5;03 PM</t>
  </si>
  <si>
    <t>SAMUEL BENJAMIN ARRIETA BUELVAS</t>
  </si>
  <si>
    <t>OBLIGACIONES RELACIONADAS CON LOS PROCESOS DE ELECCION DE LOS CONTRALORES DEPARTAMENTALES MUNICIPALES Y DISTRITALES</t>
  </si>
  <si>
    <t>8:20 AM</t>
  </si>
  <si>
    <t>ELVIRA ROCIO CUENCA BONILLA</t>
  </si>
  <si>
    <t>INVITACION A LA FERIA MUNICIPAL DEL CAFE "CAUCA SABE A CAFE " 15,16 Y 17 DE AGOSTO 2025</t>
  </si>
  <si>
    <t xml:space="preserve">8:48 AM </t>
  </si>
  <si>
    <t>8:58 AM</t>
  </si>
  <si>
    <t>SECRETARIA  DE PLANEACION MUNICIPAL DE POPAYAN</t>
  </si>
  <si>
    <t>9:05 AM</t>
  </si>
  <si>
    <t>SOLICITUD OTORGAMIENTO INCENTIVOS A UNA PERSONA DESTACADO</t>
  </si>
  <si>
    <t>3:23 PM</t>
  </si>
  <si>
    <t>ALBA NELLY ALZATE ATEHORTURA</t>
  </si>
  <si>
    <t>RESPUESTA DERECHO DE PETICION CON RADICADO DE ENTRADA 20251130351122 DEL 22-07-2025 CON FECHA DE REPARTO 12- 08-2025</t>
  </si>
  <si>
    <t>3:31 PM</t>
  </si>
  <si>
    <t>WILMAR QUINTERO BOHORQUEZ</t>
  </si>
  <si>
    <t>SESION ANUAL OBLIGATORIA DEL CONCEJO MUNICIPAL CON LA MESA MUNICIPAL DE PARTICIPACION DE VICTIMAS</t>
  </si>
  <si>
    <t>3:47 PM</t>
  </si>
  <si>
    <t>REMISION DE PROYECTO DE ACUERDO</t>
  </si>
  <si>
    <t xml:space="preserve">PROYECTO DE ACUERDO "POR EL CUAL SE MODIFICA AUTORIZACIONES DE ENDEUDAMIENTO DE LOS ACUERDOS MUNICIPALES 015. DE 2018 Y 027 DE 2022 </t>
  </si>
  <si>
    <t>5:31 PM</t>
  </si>
  <si>
    <t>RESPUESTA A SOLICITUD DE INFORME  SOBRE COMODATO DEL TEATRO MUNICIPAL GUILLERMO VALENCIA</t>
  </si>
  <si>
    <t>5:42 PM</t>
  </si>
  <si>
    <t>RESPUESTA  A DERECHO DE PETICION - RADICADO 20251100008271 DE 23 DE JULIO DE 2025</t>
  </si>
  <si>
    <t>5:48 PM</t>
  </si>
  <si>
    <t>YURI JULIANA AUSECHA ORDOÑEZ</t>
  </si>
  <si>
    <t xml:space="preserve">PONENCIA PARA SEGUNDO DEBATE DEL PROYECTO DE ACUERDO "POR EL CUAL SE AJUSTA PARCIALMENTE EL ACUERDO NUMERO 006 DE 2024 "POR EL CUAL SE ADOPTA EL. PLAN DE DESARROLLO MUNICIPAL ALIANZA CON POPAYAN </t>
  </si>
  <si>
    <t>5:59PM</t>
  </si>
  <si>
    <t xml:space="preserve">INFORME TECNICO SOBRE MODIFICACIONES SEGUNDA MESA TECNICA DEL PROYECTO DE ACUERDO DE LA POLICITICA DE PRIMERA INFANCIA Y ADOLOECENCIA Y FAMILIA </t>
  </si>
  <si>
    <t>6:06 PM</t>
  </si>
  <si>
    <t>MARIA VIRGINIA PANTOJA</t>
  </si>
  <si>
    <t>RESPUESTA AL RADICADO 20251190007911 RADICADO INTERNO  RE4425070534</t>
  </si>
  <si>
    <t>6:11 PM</t>
  </si>
  <si>
    <t>PONENCIA PARA SEGUNDO DEBATE DEL PROYECTO DE ACUERDO "POR EL CUAL SE  ACTUALIZA LA POLITICA PUBLICA DE PRIMERA</t>
  </si>
  <si>
    <t>SECRETGARIA GENERAL</t>
  </si>
  <si>
    <t>6:21 PM</t>
  </si>
  <si>
    <t>MARIA LORENA RESTREPO</t>
  </si>
  <si>
    <t>REPARACION DIRECTA</t>
  </si>
  <si>
    <t>VICTOR ORLANDO FULI GUEVARA</t>
  </si>
  <si>
    <t>REMISION DE LOS ACUERDOS 010 Y 011</t>
  </si>
  <si>
    <t xml:space="preserve">VALENTINA FERNANDEZ REYES </t>
  </si>
  <si>
    <t>SOLICITUD DE CERTIFICADO DE TRABAJO</t>
  </si>
  <si>
    <t>Proyecto de Acuerdo “Por el cual se autorizan vigencias futuras Ordinarias y Excepcionales para el año 2026 y se dictan otras disposiciones”</t>
  </si>
  <si>
    <t>SANDRA BIBIANA MANQUILLO</t>
  </si>
  <si>
    <t>RESPUESTA RADICADO 20251130374532 1 DE AGOSTO 2025</t>
  </si>
  <si>
    <t>9:02AM</t>
  </si>
  <si>
    <t>GLORIA MARIA FLOR RENGIFO - SAYCO</t>
  </si>
  <si>
    <t xml:space="preserve">ACCION PREVENTIVA E-2025-365-194 </t>
  </si>
  <si>
    <t>AUTO CONCEDE IMPUGNACIÓN</t>
  </si>
  <si>
    <t>INVITACION AL SIMPOSIO DE CONCEJALES Y SERVIDORES PUBLICOS</t>
  </si>
  <si>
    <t>MARIA DEL PILAR PANTEVEZ VARGAS</t>
  </si>
  <si>
    <t>CONCEPTO JURIDICO PRESUPUESTO PARTICIPATIVO</t>
  </si>
  <si>
    <t>RESPUESTA INVITACION SEGUNDO DEBATE - PROYECTO ACUERDO No. 006 - 2024</t>
  </si>
  <si>
    <t>10:29AM</t>
  </si>
  <si>
    <t xml:space="preserve">JUNIOR GONGORA VIVEROS </t>
  </si>
  <si>
    <t>SOLICITUD DE PATROCINIO PARA PARTICIPACION INTERNACIONAL EN TORNEO DE BOXEO</t>
  </si>
  <si>
    <t>11:51 AM</t>
  </si>
  <si>
    <t xml:space="preserve">ROSA MARIA MOSQUERA VALENCIA </t>
  </si>
  <si>
    <t>AGRADECIMIENTO Y SOLICITUD DE ACOMPAÑAMIENTO EN INAUGURACION DE OBRA</t>
  </si>
  <si>
    <t>2:25 PM</t>
  </si>
  <si>
    <t>RESPUESTA A SOLICITUD DE INFORMACION SOBRE EL ESTADO DE EJECUCION DE LAS ACCIONES REALIZADAS EN EL PROYECTO  DE " IPLEMENTACION DE UNA ESTRATEGIA PARA EL CUIDADO DE LA SALUD MENTAL DE LOS HABITANTES DE POPAYAN "</t>
  </si>
  <si>
    <t>2:38 PM</t>
  </si>
  <si>
    <t xml:space="preserve">CARLOS ANDRES MOLANO AUSECHA </t>
  </si>
  <si>
    <t>2:47 PM</t>
  </si>
  <si>
    <t>SOLICITUD DE PRORROGA DE TERMINA - DERECHO DE PETICION RADICADO 20251170003944</t>
  </si>
  <si>
    <t>9:30AM</t>
  </si>
  <si>
    <t>JOSE FLORESMIRO LULIGO BONILLA</t>
  </si>
  <si>
    <t>SOLICITUD DE COLABORAION ON PREMIOS PARA BINGO PRO-FONDOS FIESTAS DE NIÑO</t>
  </si>
  <si>
    <t>9:13PM</t>
  </si>
  <si>
    <t xml:space="preserve"> SOLICITUD DE PERMISO</t>
  </si>
  <si>
    <t>2:56PM</t>
  </si>
  <si>
    <t>SOLICITUD PARA QUE SE FORMALICE PROYECTO DE ACUERDO POLITICA ´PUBLICA DE DISCAPACIDAD</t>
  </si>
  <si>
    <t>JUAN DAVID ILLERA</t>
  </si>
  <si>
    <t>ESCRITO DERECHO DE PETICION</t>
  </si>
  <si>
    <t>VICTOR ORLANDO FULI</t>
  </si>
  <si>
    <t>REMISION ACUERDO 012 - 2025</t>
  </si>
  <si>
    <t>EXPOSICION DE MOTIVOS DEL PROYECTO DE ACUERDO DIGNATARIOS DE LAS JUNTAS DE ACCION COMUNAL DE MUNICIPIO DE POPAYAN CAUCA</t>
  </si>
  <si>
    <t>DECRETO No. 20251000002555 - 26/08/2025</t>
  </si>
  <si>
    <t xml:space="preserve">RADICACION DE PROYECTO DE ACUERDO ESCALA SALARIAL HOSPITAL UNIVERSITARIO SAN JOSE POPAYAN </t>
  </si>
  <si>
    <r>
      <rPr>
        <rFont val="Arial"/>
        <b/>
        <color theme="1"/>
        <sz val="12.0"/>
      </rPr>
      <t>CONCEJO  MUNICIPAL  DE  POPAYÁN
NIT. 817.005.028– 2</t>
    </r>
    <r>
      <rPr>
        <rFont val="Arial"/>
        <b/>
        <color theme="1"/>
        <sz val="9.0"/>
      </rPr>
      <t xml:space="preserve">
</t>
    </r>
  </si>
  <si>
    <t>JULIANA ISABEL SARMIENTO</t>
  </si>
  <si>
    <t>EXCUSA Y DELEGACIÓN</t>
  </si>
  <si>
    <t>MARIA DEL PILAR PANTEVEZ</t>
  </si>
  <si>
    <t>RESPUESTA OFICIO RADICADO No. 20251100008161</t>
  </si>
  <si>
    <t>9:59AM</t>
  </si>
  <si>
    <t>JOSE LUIS DIAGO FRANCO</t>
  </si>
  <si>
    <t>ASISTENCIA ACADEMICA A LIDERES SOCIALES</t>
  </si>
  <si>
    <t>JUAN FELIPE ARBELAEZ REVELO</t>
  </si>
  <si>
    <t>SOLICITUD DE REVOCATORIA DIRECTA DE LA RESOLUCION No. 20251100001625 28/08/2025</t>
  </si>
  <si>
    <t>PROGRAMA COLOMBIA MAYOR</t>
  </si>
  <si>
    <t>SOLICITUD DE APOYO CONMEMORACION DIA ADULTO MAYOR</t>
  </si>
  <si>
    <t>ANYELA PATRICIA SOLANO</t>
  </si>
  <si>
    <t>CONVOCATORIA AL CONCEJO MUNICIPAL A CAPACITACION SOBRE SISTEMA GENERAL DE PARTICIPACION</t>
  </si>
  <si>
    <t>NATALY NIETO PEREZ</t>
  </si>
  <si>
    <t>DERECHO DE PETICION COMPENSACION DE VACACIONES EN DINERO PERSONERO 2025</t>
  </si>
  <si>
    <t>3:22PM</t>
  </si>
  <si>
    <t>LEIDY CATERINE SANCHEZ</t>
  </si>
  <si>
    <t>SOLICITUD DE CERTIFICADO LABORAL</t>
  </si>
  <si>
    <t>11:10AM</t>
  </si>
  <si>
    <t>VIVIANA PATRICIA TRIVIÑO</t>
  </si>
  <si>
    <t>INVITACION A LA QUINTA CONMEMORACION DE LA RESPONSABILIDAD AMBIENTAL</t>
  </si>
  <si>
    <t>Exposición de motivos proyecto de Acuerdo Proyecto de acuerdo “Por el cual se autoriza al Alcalde del municipio de Popayán para que adquiera a título de compra vehículos automotores tipo motocarguero por medio del Fondo de Reciclaje que permitan fortalecer las organizaciones de recicladores de oficio del municipio de Popayan”</t>
  </si>
  <si>
    <t>10:13AM</t>
  </si>
  <si>
    <t>RESPUESTA A SOLICITUD CON RAD. No. 20251150415172 - 26/08/2025</t>
  </si>
  <si>
    <t>INVITACION EVENTO CONEXION DE GENERO UN COMPROMISO DEMOCRATICO</t>
  </si>
  <si>
    <t>EXCUSA SEGUN RADICADO No. 20251100009561</t>
  </si>
  <si>
    <t>FERNANDO LOPEZ</t>
  </si>
  <si>
    <t xml:space="preserve">PONENCIA PRIMER DEBATE PROYECTO DE ACUERDO POR EL CUAL SE MODIFICA- EL ARTICULO 3 DEL ACUERDO MUNICIPAL 016 DE 2022 DERECHOS DE LOS DIGNATARIOS DE LAS JUNTAS DE ACCION COMUNAL DEL MUNICIPIO DE POPAYAN, Y SE ESTABLECEN OTRAS DISPOSICIONES                                                                                    </t>
  </si>
  <si>
    <t>ADRIANA JUDITH MARTINEZ</t>
  </si>
  <si>
    <t>COPIA DE ESCRITO DE OBSERVACIONES AL ACUERDO No. 011 DE 2025 SE RECONOCE LAS EXPRESIONES ARTISTICAS</t>
  </si>
  <si>
    <t>CESAR ALFARO MOSQUERA</t>
  </si>
  <si>
    <t>IVITACIÓN</t>
  </si>
  <si>
    <t>INFORME SEMESTRAL COMODATO TEATRO GUILLERMO VALENCIA</t>
  </si>
  <si>
    <t>ROSA AGUSTINA SINISTERRA LANDAZURY</t>
  </si>
  <si>
    <t>PONENCIA PRIMER DEBATE POR EL CUAL SE AJUSTAN LAS ASIGNACIONES SALARIALES PARA EL AÑO 2025 DE LOS EMPLEADOS PUBLICOS DE LA PLANTA DE PERSONAL DEL HOSPITAL UNIVERSITARIO SAN JOSE DE POPAYAN EMPRESA SOCIAL DEL ESTADO</t>
  </si>
  <si>
    <t>SOLICITUD DE ANTEPROYECTOS DE PRESUPUESTO 2026</t>
  </si>
  <si>
    <t>MEMORANDO INTERNO No. 001</t>
  </si>
  <si>
    <t>ADRIANA RODRIGUEZ - SINDICATO DE TRABAJADORES DE SALUD</t>
  </si>
  <si>
    <t>SOLICITUD DE EQUIPOS PARA DOTACIÓN, IMPLEMENTACIÓN Y MODERNIZACIÓN DEL CENTRO DE IMAGENES HUSJ</t>
  </si>
  <si>
    <t>SOLICITUD DE PRORROGA PARA PRESENTACION DE PONENCIA PRIMER DEBATE</t>
  </si>
  <si>
    <t>YURY JULIAN AUSECHA ORDOÑES</t>
  </si>
  <si>
    <t>SUYI PATRICIA QUIJANO - PROCURADURIA</t>
  </si>
  <si>
    <t>SOLICITUD DE DOCUMENTO PRUEBA DEL PROCESO DISCIPLINARIO</t>
  </si>
  <si>
    <t>2:35PM</t>
  </si>
  <si>
    <t>LIZETH VANESSA PLAZAS - SECRETARIA DE TRANSITO</t>
  </si>
  <si>
    <t>RESPUESTA SOLICITUD PERMISO CIRCULACIÓN No. 20251500432052</t>
  </si>
  <si>
    <t>LUCY XIMENA IBARRA - GERENTE HOSPITAL SUSANA</t>
  </si>
  <si>
    <t>INVITACIÓN AL CONVERSATORIO "CONSTRUCCIÓN DE PAZ DESDE LAS ACCIONES DEL SECTOR SALUD Y EL RESPETO A LA MISION MEDICA"</t>
  </si>
  <si>
    <t>PONENCIA SEGUNDO DEBATE POR MEDIO DEL CUAL SE MODIFICA EL ARTICULO 3 DEL ACUERDO MUNICIPAL 016 DE 2022 DERECHOS DE LOS DIGNATARIOS DE LAS JUNTAS DE ACCION COMUNAL DEL MUNICIPIO DE POPAYAN, Y SE ESTABLECEN OTRAS DISPOSICIONES</t>
  </si>
  <si>
    <t xml:space="preserve">SOLICITUD DE DEVOLUCIÓN DE PROYECTO </t>
  </si>
  <si>
    <t>GERMAN SANTIAGO ÑUSTES</t>
  </si>
  <si>
    <t>INFORMACIÓN A CERCA SITUACION DE PARQUE INDUSTRIAL</t>
  </si>
  <si>
    <t>9:41AM</t>
  </si>
  <si>
    <t>ENVIO ACTA COMITE DE DISCAPACIDAD EXTRAORDINARIO REALIZADO EL 04/09/2025</t>
  </si>
  <si>
    <t>RESPUESTA DERECHO DE PETICION No. 20251170003944</t>
  </si>
  <si>
    <t xml:space="preserve">PONENCIA SEGUNDO DEBATE DEL PROYECTO DE ACUERDO POR EL CUAL SE AJUSTAN LAS ASIGNACIONES SALARIALES PARA EL AÑO 2025 DE LOS EMPLEADOS PUBLICOS DE LA PLANTA DE PERSONAL DEL HOSPITAL UNIVERSITARIO SAN JOSE DE POPAYAN EMPRESA SOCIAL </t>
  </si>
  <si>
    <t>DELEGACION CITACION SOCIALIZACION PROYECTO DE ACUERDO POLITICA PUBLICA DE DISCAPACIDAD, INCLUSIÓN, EQUIDAD Y PARTICIPACIÓN DEL MUNICIPIO DE POPAYAN</t>
  </si>
  <si>
    <t>9:55AM</t>
  </si>
  <si>
    <t xml:space="preserve">DELEGACION CITACIÓN A MESA TECNICA DEL PROYECTO DE ACUERDO </t>
  </si>
  <si>
    <t>RESPUESTA SOLICITUD CON RAD. 2025113000833-2</t>
  </si>
  <si>
    <t>RESPUESTA SOLICITUD CON RAD. 2025113000832-2</t>
  </si>
  <si>
    <t>RESPUESTA SOLICITUD CON RAD. 20251130008342</t>
  </si>
  <si>
    <t>2:58PM</t>
  </si>
  <si>
    <t>MARY LUZ CORREA - TRIBUNAL</t>
  </si>
  <si>
    <t xml:space="preserve">ACCION DE TUTELA SEGUNDA INSTANCIA NI 1183 </t>
  </si>
  <si>
    <t>3:18PM</t>
  </si>
  <si>
    <t>REMISION DEL ACUERDO 014 DE SEPTIEMBRE 2025</t>
  </si>
  <si>
    <t>NUEVOS TECHOS PRESUPUESTALES PARA LA VIGENCIA 2026</t>
  </si>
  <si>
    <t>ANGIE VANESSA RAMIREZ 'PEREZ</t>
  </si>
  <si>
    <t>SOLICITUD DE RESPALDO POLITICO  MEJORAMIENTO DE POLIDEPORTIVO DE BARRIO MARIA GRACIA</t>
  </si>
  <si>
    <t>INFORMACION SITUACIÓN PERSONAS PRIVADAS DE LA LIBERTAD EN "CENTRO TRANSITORIO DE DETENCIÓN LAURA VALENCIA"</t>
  </si>
  <si>
    <t>10:08AM</t>
  </si>
  <si>
    <t xml:space="preserve">LUIS FELIPE SANCHEZ BURBANO </t>
  </si>
  <si>
    <t>INFORME DE GESTION SECRETARIA DE DEPORTE</t>
  </si>
  <si>
    <t>10:22AM</t>
  </si>
  <si>
    <t>PERMISO DEL ESPACIO SALON DEL CONCEJO MUNICIPAL DE POPAYAN</t>
  </si>
  <si>
    <t xml:space="preserve">RESPUESTA A OFICIO CON RAD. 20251100009841 SOLICITUD DE INFORMES </t>
  </si>
  <si>
    <t>RESPUESTA OFICIO RAD. 20251130455572</t>
  </si>
  <si>
    <t>3:07PM</t>
  </si>
  <si>
    <t>NOHORA EMID YASNO - BARRIO SANTA CLARA</t>
  </si>
  <si>
    <t>RESPUESTA ALCANCE EMITIDO POR LA OFICINA ASESORA JURIDICA DEL MUNIPIO DE POPAYAN</t>
  </si>
  <si>
    <t>LINA MARIA MUÑOZ REYES - PERSONERA</t>
  </si>
  <si>
    <t>INVITACIÓN A AUDIENCIA PUBLICA DE GESTION</t>
  </si>
  <si>
    <t xml:space="preserve">PAULO CESAR MANRIQUE ORTIZ </t>
  </si>
  <si>
    <t xml:space="preserve">SOLICITUD DE MODIFICACIÓN DE LA DECLARATORIO POLITICA DE LOS CONCEJALES ELECTOS EN EL MUNICIPIO DE POPAYAN POR EL MOVIMIENTO POLITICO COLOMBIA HUMANA </t>
  </si>
  <si>
    <t>RESPUESTA OFICIO CON RADICADO NO. 20251100009841</t>
  </si>
  <si>
    <t>EDWIN EIVER MUÑOZ VASQUEZ</t>
  </si>
  <si>
    <t>RETIRO DE PROYECTO DE ACUERDO POR MEDIO DEL CUAL SE HACE EL CAMBIO DE UN USO DE SUELO PARA BRINDAR HERRAMIENTAS DE LEGALIZACIÓ Y REGULARIZACIÓN DE ASENTAMIENTO</t>
  </si>
  <si>
    <t>SOLICITUD DE INFORMACIÓN</t>
  </si>
  <si>
    <t>ALBA NELLY ALZATE - SECRETARIA DE LA MUJER</t>
  </si>
  <si>
    <t>RESPUESTA A SOLICITUD DE INFORMES</t>
  </si>
  <si>
    <t>5:19PM</t>
  </si>
  <si>
    <t>LUIS FELIPE CHAVES</t>
  </si>
  <si>
    <t>OFICIO 20251130455572 SOLICITUD DE INFORMES</t>
  </si>
  <si>
    <t xml:space="preserve">DERECHO DE PETICION </t>
  </si>
  <si>
    <t>JOSE SIDNEY CHAMORRO</t>
  </si>
  <si>
    <t>CARLOS FERNANDO CASTRO - SECRETARIO DE INFRAESTRUCTURA</t>
  </si>
  <si>
    <t>CONTESTACIÓN REQUERIMIENTO 20251100009841</t>
  </si>
  <si>
    <t>10:15AM</t>
  </si>
  <si>
    <t xml:space="preserve">LUIS EDUARDO SANDOVAL </t>
  </si>
  <si>
    <t>SOLICITUD COPIA DE RESPUESTA DEFINITIVA</t>
  </si>
  <si>
    <t>RESPUESTA RAD. 20251130459642 REMISION DE SOLICITUD DE INFORMES</t>
  </si>
  <si>
    <t>3:27PM</t>
  </si>
  <si>
    <t xml:space="preserve">SOLICITUD DE VIGENCIA DE ACUERDO MUNICIPAL </t>
  </si>
  <si>
    <t>4:10PM</t>
  </si>
  <si>
    <t>MODIFICACION DE PROYECTO ACUERDO POR EL CUAL SE MODIFICAN AUTORIZACIONES DE ENDEUDAMIENTO DE LOS ACUERDOS MUNICIPALES 015 DE 2018 Y 027 DE 2022</t>
  </si>
  <si>
    <t>INFORME DE VIAJE PARA PARTICIPAR EN EL FORO GLOBAL DE CIUDADES</t>
  </si>
  <si>
    <t xml:space="preserve">LUZ DARY TORRES </t>
  </si>
  <si>
    <t>SOLICITUD</t>
  </si>
  <si>
    <t>PONENCIA PRIMER DEBATE DEL PROYECTO DE ACUERDO "POR EL CUAL SE MODIFICAN AUTORIZACIONES DE ENDEUDAMIENTO DE LOS ACUERDOS MUNICIPALES 015 DE 2018 Y 027 DE 2022 Y SE ADICIONAN RECURSOS AL PRESUPUESTO DE LA VIGENCIA 2025</t>
  </si>
  <si>
    <t>ALEJANDRA VALENCIA</t>
  </si>
  <si>
    <t>SOLICITUD ESPACIO PARA MESA DE VICTIMAS</t>
  </si>
  <si>
    <t>RESPUESTA AL OFICIO CON RADICADO No. 20251100009991</t>
  </si>
  <si>
    <t>SOLICITUD DE COPIA DE INFORMES</t>
  </si>
  <si>
    <t>AUTO INTERLOCUTOR No. 249</t>
  </si>
  <si>
    <t>JOSE JARAMILLO</t>
  </si>
  <si>
    <t>SOLICITUD DE INFORMACIÓN PLAZAS DE MERCADO</t>
  </si>
  <si>
    <t>KAREN ISLENY LANDAZURY</t>
  </si>
  <si>
    <t>JULIAN AUSECHA</t>
  </si>
  <si>
    <t>SOLICITUD AUTORIZACIÓN</t>
  </si>
  <si>
    <t>RESPUESTA SOLICITUD DE INFORMES RADICADO No. 20251100009841</t>
  </si>
  <si>
    <t>2:09pm</t>
  </si>
  <si>
    <t>MARCO AURELIO GAVIRIA</t>
  </si>
  <si>
    <t>SOLICITUD PRORROGA PRESENTACIÓN DE PRIMERA PONENCIA</t>
  </si>
  <si>
    <t>3:17PM</t>
  </si>
  <si>
    <t xml:space="preserve">PONENCIA PRIMER DEBATE DEL PROYECTO DE ACUERDO POR MEDIO DEL CUAL SE ACTUALIZA LA POLITICA PUBLICA DE DISCAPACIDAD, INCLUSIÓN, EQUIDAD Y PARTICIPACIÓN DEL MUNICIPIO DE POPAYAN - PPDIEP 2025-2034 Y SE DEROGA EL ACUERDO 015 - 2011 </t>
  </si>
  <si>
    <t>REITERAMOS LA PETICIÓN No. 20251130002402</t>
  </si>
  <si>
    <t>RESPUESTA A SOLICITUD CON RAD. No. 20251130008922</t>
  </si>
  <si>
    <t>2:39PM</t>
  </si>
  <si>
    <t>RESPUESTA SOLICITUD RAD. 20251130469322</t>
  </si>
  <si>
    <t>DECRETO N. 20251000002815 DEL 24/09/2025</t>
  </si>
  <si>
    <t>ESPERANZA MELENJE</t>
  </si>
  <si>
    <t>SOLICITUD ACOMPAÑAMIENTO EVENTO UNIENDO VOCES CONSTRUIMOS PAZ</t>
  </si>
  <si>
    <t>RESPUESTA SOLICITUD DE INFORMES CON RADICADO No. 20251100009841</t>
  </si>
  <si>
    <t>2:24pm</t>
  </si>
  <si>
    <t>JOSE FRANCISCO ORDOÑEZ</t>
  </si>
  <si>
    <t xml:space="preserve">ANTECEDENTES Y PROBLEMATICA </t>
  </si>
  <si>
    <r>
      <rPr>
        <rFont val="Arial"/>
        <b/>
        <color theme="1"/>
        <sz val="12.0"/>
      </rPr>
      <t>CONCEJO  MUNICIPAL  DE  POPAYÁN
NIT. 817.005.028– 2</t>
    </r>
    <r>
      <rPr>
        <rFont val="Arial"/>
        <b/>
        <color theme="1"/>
        <sz val="9.0"/>
      </rPr>
      <t xml:space="preserve">
</t>
    </r>
  </si>
  <si>
    <t>MELGIS TRINIDAD CAMPO</t>
  </si>
  <si>
    <t>SOLICITUD DE INTERVECION URGENTE FRENTE A LA CRITICA SITUACION VIAL Y DE MOVILIDAD EN EL SECTOR OCCIDENTE.</t>
  </si>
  <si>
    <t>9:10AM</t>
  </si>
  <si>
    <t>GUSTAVO ARTUNDUAGA APACHE</t>
  </si>
  <si>
    <t xml:space="preserve">SOLICITUD DE APOYO CON OBSEQUIOS PARA NIÑOS EN LA NOVENA </t>
  </si>
  <si>
    <t xml:space="preserve">RESPUESTA A RADICADOS No. 202511304718320 </t>
  </si>
  <si>
    <t>9:41 AM</t>
  </si>
  <si>
    <t>RESPUESTA A RADICADOS No. 20251100010031 DEL 18/09/2025 SOLICITUD DE INFORMACION SOBRE MODIFICACION DE PRESUPUESTO POR MEDIO DEL DECRETO 20251000001575 DEL 8 MAYO 2025 Y SU CERTIFICACION SOPBRE LA TRANSFERENCIAS</t>
  </si>
  <si>
    <t xml:space="preserve">MESA DIRECTIVA </t>
  </si>
  <si>
    <t xml:space="preserve">10:58 AM </t>
  </si>
  <si>
    <t xml:space="preserve">SOLICITUD DE CONTROL -POLITICO A SECRETARIA DE SALUD </t>
  </si>
  <si>
    <t>10:36 AM</t>
  </si>
  <si>
    <t xml:space="preserve">SOLICITUD REPORTE INFORMACION CONTABLE </t>
  </si>
  <si>
    <t>2:46 PM</t>
  </si>
  <si>
    <t>INVITACION A LA SEGUNDA MESA PUBLICA DEL PROGRAMA DE ALIMENTACION ESCOLAR PAE VIGENCIA 2025</t>
  </si>
  <si>
    <t xml:space="preserve">COMISION SEGUNDA </t>
  </si>
  <si>
    <t>9:16 AM</t>
  </si>
  <si>
    <t xml:space="preserve">HUGO GERMAN ORTIZ </t>
  </si>
  <si>
    <t xml:space="preserve">SOLICITUD DE DESCUENTO DE PORCENTAJE EN EL PAGO DE IMPUESTO PREDIAL </t>
  </si>
  <si>
    <t xml:space="preserve">9:41  AM </t>
  </si>
  <si>
    <t xml:space="preserve">LISANDRO MENESES ORDOÑEZ </t>
  </si>
  <si>
    <t>AGRADECIMIENTO APOYO BINGO Y ACTIVIDADES COMUNITARIAS EN EL BARRIO LA LADERA</t>
  </si>
  <si>
    <t>9:56 AM</t>
  </si>
  <si>
    <t xml:space="preserve">CONTANZA FLORE RUIZ </t>
  </si>
  <si>
    <t xml:space="preserve">REPUESTA A RADICADO SSPD 202552993922072 DEL 23/09/2025 DERECHO DE PETICION DE INFORMACION DE RECLAMO TARIFARIO </t>
  </si>
  <si>
    <t xml:space="preserve">10:19AM </t>
  </si>
  <si>
    <t>GABINO CALDON</t>
  </si>
  <si>
    <t>CONVOCATORIA VISITA TECNICA BARRIO AVELINO</t>
  </si>
  <si>
    <t xml:space="preserve">SOLICITUD DE AGRADECIMIENTO REUNION </t>
  </si>
  <si>
    <t>ROBERTO J ESCOBEDO</t>
  </si>
  <si>
    <t>REGALOS NAVIDEÑOS</t>
  </si>
  <si>
    <t>10:01 AM</t>
  </si>
  <si>
    <t>10:37 AM</t>
  </si>
  <si>
    <t xml:space="preserve">LUCIO ARMANDO JURADO </t>
  </si>
  <si>
    <t xml:space="preserve">SOLICITUD DE CONTROL POLITICO, SECRETARIA DE CULTURA Y TURISMO </t>
  </si>
  <si>
    <t>11:48 AM</t>
  </si>
  <si>
    <t>GABRIEL ENRIQUE FERNANDEZ SILVA</t>
  </si>
  <si>
    <t>INVITACION A LA CONFORMACION DE LA MESA MUNICIPAL DE TURISMO DE POPAYAN</t>
  </si>
  <si>
    <t>12:01 PM</t>
  </si>
  <si>
    <t>RODRIGO NARVAEZ GUERRERO</t>
  </si>
  <si>
    <t xml:space="preserve">VEDURIA CIUDADANA </t>
  </si>
  <si>
    <t>2:20AM</t>
  </si>
  <si>
    <t>CESAR  AUGUSTO SANCHEZ</t>
  </si>
  <si>
    <t>CORREOS OFICIALES DE LA EMPRESA DE SERVICIOS PUBLICOS MIXTA CIOUDAD MODERNA</t>
  </si>
  <si>
    <t>5:17 AM</t>
  </si>
  <si>
    <t>EXCUSA POR INASISTENCIA</t>
  </si>
  <si>
    <t xml:space="preserve">10:50 AM </t>
  </si>
  <si>
    <t xml:space="preserve">RECONOCIMIENTO DE  AUXILIO DE TRANSPORTE </t>
  </si>
  <si>
    <t>5:05 PM</t>
  </si>
  <si>
    <t xml:space="preserve">SOLICITUD DE RETIRO DE PONENCIA </t>
  </si>
  <si>
    <t>9:25 AM</t>
  </si>
  <si>
    <t>REMISION DE LOS ACUERDOS 015 Y 016 DEL 2025</t>
  </si>
  <si>
    <t>11:47 AM</t>
  </si>
  <si>
    <t xml:space="preserve">CONTROL POLITICO SECRETARIA GENERAL </t>
  </si>
  <si>
    <t>2:29 PM</t>
  </si>
  <si>
    <t xml:space="preserve">EXCUSA Y DELEGACION </t>
  </si>
  <si>
    <t>4:13 PM</t>
  </si>
  <si>
    <t>SOLICITUD DE TRAMITE DEL PROYECTO DE ACUERDO PPDIEP 2025-2034</t>
  </si>
  <si>
    <t>4:37 PM</t>
  </si>
  <si>
    <t>REMISION DE COMPARENDOS N°  D19001000000046079490</t>
  </si>
  <si>
    <t>5:00 PM</t>
  </si>
  <si>
    <t xml:space="preserve">RESPUESTA A PETICION DE TRANSFERENCIA DEL 1,5% DE LOS INGRESOS CORRIENTES DE LIBRE DESTINACION A FOVOR DEL CONCEJO  MUNICIPAL DE POPÁYAN </t>
  </si>
  <si>
    <t>9:32 AM</t>
  </si>
  <si>
    <t xml:space="preserve">LINA MARIA MUÑOZ REYES </t>
  </si>
  <si>
    <t xml:space="preserve">REPUESTA OFICIO N° 20251100010971 SOLICITUD DE INFORMACION PERSONERIA </t>
  </si>
  <si>
    <t xml:space="preserve">9:50 AM </t>
  </si>
  <si>
    <t xml:space="preserve">SANTIAGO CHAVEZ CORDOBA </t>
  </si>
  <si>
    <t xml:space="preserve">INVITACION A PATROCINIO -PROYECTO KATARI SOCIETY </t>
  </si>
  <si>
    <t>9:58 AM</t>
  </si>
  <si>
    <t xml:space="preserve">ZULMA OTALORA PEREZ </t>
  </si>
  <si>
    <t>PRIORIZAR EL DEBATE PARA APROBACION DEL PROYECTO POR EL CUAL SE AUTORIZA</t>
  </si>
  <si>
    <t>2:39 PM</t>
  </si>
  <si>
    <t xml:space="preserve">RECONOCIMIENTO CRUZ DE BELALCAZAR </t>
  </si>
  <si>
    <t xml:space="preserve">REPUESTA SOLICITUD CON N°20251170004924  empresa de servicios publicos mixta ciudad moderna </t>
  </si>
  <si>
    <t>2:35 PM</t>
  </si>
  <si>
    <t>RESPUESTA A OFICIO DE CONTROL POLITICO DE SALUD- RN 20251100011131</t>
  </si>
  <si>
    <t>5:43 PM</t>
  </si>
  <si>
    <t>PAULO CESAR MANRIQUE</t>
  </si>
  <si>
    <t xml:space="preserve">PRORROGA PARA PRESENTACION DE PONENCIA PROYECTO DE ACUERDO COMPRA DE VEHICULOS AUTOMOTORES TIPO MOTOCARGUERO POR MEDIO DEL FONDO DE RECICLAJE </t>
  </si>
  <si>
    <t>3:18 PM</t>
  </si>
  <si>
    <t>ARY MARTIN RENGIFO GONZALEZ</t>
  </si>
  <si>
    <t>DERECHO DE PETICION , SOLICITUD DE MONEDA CONMEMORATIVA DE LA CIUDAD DE POPAYAN POR SUS 489 AÑOS</t>
  </si>
  <si>
    <t>4:16 PM</t>
  </si>
  <si>
    <t>RESPUESTA A SOLICTUD CON RADICADO 20251100111251 PARA SOCIALIZACION PRESUPUESTO DE INGRESOS Y GASTOS 2026</t>
  </si>
  <si>
    <t>10:40PM</t>
  </si>
  <si>
    <t>REMISION DE ACUERDO 017 DEL 01 DE OCTUBRE DEL 2025</t>
  </si>
  <si>
    <t>8:54 AM</t>
  </si>
  <si>
    <t>REPUESTA SOLICITUD DE INFORMACION CON RADICADO 20251170004834</t>
  </si>
  <si>
    <t>SARA ISABEL ORTEGA TELLO</t>
  </si>
  <si>
    <t xml:space="preserve">SOLICITUD DE PROGRAMACION DE LA AUDITORIA INTERNA DEL SISTEMA DE GESTION DE CALIDA </t>
  </si>
  <si>
    <t xml:space="preserve">ALEJANDRA CORDOBA </t>
  </si>
  <si>
    <t xml:space="preserve">SOLICITUD DE MESA DE DIALOGO RESPECTO A TASA PRO DEPORTE EN CONTRATOS SINDICALES </t>
  </si>
  <si>
    <t xml:space="preserve">MARIA DEL PILAR PANTEVEZ </t>
  </si>
  <si>
    <t>EXCUSA POR INASISTENCIA A CITACION 20251100011311</t>
  </si>
  <si>
    <t>ENTREGA-TERCER INFORME TRIMESTRAL DE GESTION 2025 STTMP</t>
  </si>
  <si>
    <t>HERNAN ASTAIZA LASSO</t>
  </si>
  <si>
    <t>SOLICITUD DE COPIA DE PROYECTO DE ACUERDO N° 10 DE 2024</t>
  </si>
  <si>
    <t>10:47AM</t>
  </si>
  <si>
    <t>MAURICIO FERNANDO PEDROZA A</t>
  </si>
  <si>
    <t xml:space="preserve">RESOLUCIÓN No. 10153 DE 2025 “Por medio de la cual se ORDENA MODIFICAR en el Registro Único de Partidos, Movimientos Políticos y Agrupaciones Políticas la DECLARACIÓN POLÍTICA DE INDEPENDENCIA, POR LA DE OPOSICIÓN emitida por el MOVIMIENTO POLÍTICO COLOMBIA HUMANA, frente al gobierno municipal de POPAYÁN - CAUCA.”
 </t>
  </si>
  <si>
    <t>11:45AM</t>
  </si>
  <si>
    <t>LUNA DANIELA OROZCO ESPINOSA</t>
  </si>
  <si>
    <t xml:space="preserve">INVITACION A SESION CONJUNTA CON EL CONSEJO MUNICIPAL DE JUVENTUDES </t>
  </si>
  <si>
    <t xml:space="preserve">SOLICITUD DE SESIONES DEBATE VIGENCIAS FUTURAS PARA FINANCIACION </t>
  </si>
  <si>
    <t xml:space="preserve">JUAN MANUEL PRADO QUINTERO </t>
  </si>
  <si>
    <t xml:space="preserve">INVITACION AL ACTO DE CIERRE DEL CONVENIO DE ASOCIACION N°2025800018717 PARA LA REVITALIZACION DE LA GALERIA DEL BARRIO BOLIVAR Y SU ENTORNO </t>
  </si>
  <si>
    <t>SOLICITUD DE COPIA DEL PROYECTO PRE4SENTADO POR LA SECRETARIA DE HACIENDA MUNICIPAL PARA LA IMPLEMENTACION DE LA ESTAMPILLA PARA LA JUSTICIA MUNICIPAL EN EL AÑO 2024</t>
  </si>
  <si>
    <t xml:space="preserve">PRESIDENCIA </t>
  </si>
  <si>
    <t>RESPUESTA A OFICIO CON RADICADO 20251300576071 DEL 9 OCTUBRE DEL 2025</t>
  </si>
  <si>
    <t>4:51PM</t>
  </si>
  <si>
    <t xml:space="preserve">RESPUESTA A DERECHO DE PETICION DE RADICADO 20251130450472 </t>
  </si>
  <si>
    <t xml:space="preserve">EXCUSA POR INASISTENCIA A CITACION </t>
  </si>
  <si>
    <t xml:space="preserve">RESPUESTA A SOLICTUD SOLICITUD CON RADICADO 20251130513402 SOLICITUD CUESTIONARIO CONTROL POLITICO SECRETYARIA DE SALUD </t>
  </si>
  <si>
    <t>ALFONSO RAFAEL BUELVAS GARAY</t>
  </si>
  <si>
    <t xml:space="preserve">DISPONIBILIDAD DE SALONES PARA PRACTICAR LA PRUEBA DE CONOCIMIENTO PARA LA ELECCION DE CONTRALOR MUNICIPIO DE POPAYAN </t>
  </si>
  <si>
    <t xml:space="preserve">CONVOCATORIA PARA LA ELECCION DEL CARGO DEL SECRETARIO GENERAL DEL CONCEJO MUNICIPAL DE POPAYAN </t>
  </si>
  <si>
    <t xml:space="preserve">COMISION CUARTA </t>
  </si>
  <si>
    <t>REPUESTA A SOLICITUD DE AGENDAMIENTO DEL P'RIMER DEBATE DEL PROYECTO DE ACUEDUCTO PPDIEP 2025-2034</t>
  </si>
  <si>
    <t>1:06AM</t>
  </si>
  <si>
    <t xml:space="preserve">SERGIO FABRICIO LOPEZ </t>
  </si>
  <si>
    <t>INVITACION A AUDIENCIA PUBLICA DE RENDICION DE CUENTAS A LA  CIUDADANIA SENA CAUCA 2024-2025</t>
  </si>
  <si>
    <t xml:space="preserve">Para los fines pertinentes me permito informarle que en providencia del 28/10/2025 el H. Magistrado(a) Dr(a) CARLOS HERNANDO JARAMILLO DELGADO de Tribunal Administrativo de Cauca , dispuso Sentencia única instancia en el asunto de la referencia. </t>
  </si>
  <si>
    <t>SOLICITUD DE INFROMACION CONTRATO N° SAMC-001-2024</t>
  </si>
  <si>
    <t xml:space="preserve">HERNAN RENE CALVACHE </t>
  </si>
  <si>
    <t xml:space="preserve">INVITACION A PARTICIPAR EN PROCESOS DE PLANIFICACION TURISTICA Y COOPERACION BINACIONAL-NARIÑO,COLOMBIA Y ECUADOR </t>
  </si>
  <si>
    <t>n/A</t>
  </si>
  <si>
    <t xml:space="preserve">IVAN DARIO ARTURO PABON </t>
  </si>
  <si>
    <t>RESPUESTA A SOLICITUD CON RADICADO 20251100007511 Y 20251130502452 SOLICITUD DE INFORMACION PGIRS</t>
  </si>
  <si>
    <t>SOLICITUD DE REVICION Y MANTENIMIENTO DE LAMPARAS EN DEPENDENCIA DEL CONCEJO MUNICIPAL</t>
  </si>
  <si>
    <t>4:12PM</t>
  </si>
  <si>
    <t xml:space="preserve">JHON JAMES ORTIZ MARTINEZ </t>
  </si>
  <si>
    <r>
      <rPr>
        <rFont val="Calibri"/>
        <b/>
        <color theme="1"/>
      </rPr>
      <t xml:space="preserve">PONENCIA </t>
    </r>
    <r>
      <rPr>
        <rFont val="Calibri"/>
        <color theme="1"/>
      </rPr>
      <t xml:space="preserve">PRIMER DEBATE SE AUTORIZA AL SEÑOR ALCALDE DEL MUNICIPIO DE POPAYAN PARA ADQUIRIR A TITULO DE COMPRA VEHICULOS AUTOMOTORES TIPO MOTOCARGUERO POR MEDIO DEL FONDO DE RECICLAJE QUE PERMITA FORTALECER LAS ORGANIZACIONES DEL RECICLADORES DE OFICIO DEL MUNICIPIO DE POPAYAN </t>
    </r>
  </si>
  <si>
    <t>4:38PM</t>
  </si>
  <si>
    <t>CUENTIONARIO DE CONTRO POLITICO SECRETARIA DE CULTURA Y TURISMO 20251130526442</t>
  </si>
  <si>
    <t>SOLICITUD DE MODIFICACION DE FECHA DE CONTROL POLITICO CITADO CON LA COMUNICACION 20251130535662</t>
  </si>
  <si>
    <t>5:16PM</t>
  </si>
  <si>
    <t xml:space="preserve">ROSA AGUSTINA LAMDAZURY </t>
  </si>
  <si>
    <r>
      <rPr>
        <rFont val="Calibri"/>
        <b/>
        <color theme="1"/>
      </rPr>
      <t xml:space="preserve">PONENCIA </t>
    </r>
    <r>
      <rPr>
        <rFont val="Calibri"/>
        <color theme="1"/>
      </rPr>
      <t xml:space="preserve">PRIMER DEBATE SE AUTORIZA VIGENCIAS FUTURAS ORDINARIAS Y EXEPCIONALES PARA EL AÑO 2026 Y SE DICTAN OTRAS DISPOSICIONES </t>
    </r>
  </si>
  <si>
    <t>DEVOLUCION DE PROYECTO DE ACUERDO POR EL CUAL SE FIJA EL PRESUPUESTO DE INGRESOS Y GASTOS PARA EL MUNICIPIO DE POPAYAN VIGENCIA FISCAL DEL 1 DE ENERO AL 31 DICIEMBRE DE 2026</t>
  </si>
  <si>
    <t xml:space="preserve">SOLICITUD DE ACLARACION </t>
  </si>
  <si>
    <t xml:space="preserve">RESPUESTA A REQUERIMIENTO </t>
  </si>
  <si>
    <t>EDIER ORLANDO BOLAÑOS HOYOS</t>
  </si>
  <si>
    <t>INSCRIPCION PRUEBA CONTRALOR 10541127</t>
  </si>
  <si>
    <t xml:space="preserve">JUAN CARLOS MUÑOZ BRAVO </t>
  </si>
  <si>
    <t>EXCUSA POR INASISTENCIA A CITACION</t>
  </si>
  <si>
    <r>
      <rPr>
        <rFont val="Arial"/>
        <b/>
        <color theme="1"/>
        <sz val="12.0"/>
      </rPr>
      <t>CONCEJO  MUNICIPAL  DE  POPAYÁN
NIT. 817.005.028– 2</t>
    </r>
    <r>
      <rPr>
        <rFont val="Arial"/>
        <b/>
        <color theme="1"/>
        <sz val="9.0"/>
      </rPr>
      <t xml:space="preserve">
</t>
    </r>
  </si>
  <si>
    <r>
      <rPr>
        <rFont val="Calibri"/>
        <b/>
        <color theme="1"/>
      </rPr>
      <t>PONENCIA</t>
    </r>
    <r>
      <rPr>
        <rFont val="Calibri"/>
        <color theme="1"/>
      </rPr>
      <t xml:space="preserve"> PARA PRIMER DEBATE DEL PROYECTO DE ACUERDO POR EL CUAL SE FIJA EL PRESUPUESTO DE INGRESOS Y GASTOS PARA EL MUNICIPIO DE POPAYAN VIGENCIA FISCAL 1 DE ENERO AL 31 DE DICIEMBRE 2026</t>
    </r>
  </si>
  <si>
    <t>9:37AM</t>
  </si>
  <si>
    <t xml:space="preserve">JESUS MAURICIO MARTINEZ SOLANO </t>
  </si>
  <si>
    <t xml:space="preserve">RESPUESTA DE SOLICITUD CUESTIONARIO CONTROL POLITICO CON FECHA 2025 SECRETARIA DE DEPORTE , RECREACION,ACTIVIDAD FISICA Y APROVECHAMIENTO DEL TIEMPO LIBRE </t>
  </si>
  <si>
    <t xml:space="preserve">10:01AM </t>
  </si>
  <si>
    <t xml:space="preserve">LIZETH VANESSA PLAZAS QUIBANO </t>
  </si>
  <si>
    <t>SOLICITUD DE INFORMACION Y DOCUMENTACION PARA EL EJERCICIO DE CONTYROL POLITICO CON RADICADO DEL CONCEJO MUNICIPAL 20251100011691</t>
  </si>
  <si>
    <t>RESPUESTA A SOLICITUD VERBAL REALIZADA EN SESION PLENARIA DEL CONCEJO MUNICIPAL DE POPAYAN 29 OCTUBRE 2025</t>
  </si>
  <si>
    <t xml:space="preserve">COMISIN TERCERA </t>
  </si>
  <si>
    <t>RESPUESTA A SOLICITUD DE REVISION DE ACTA DE REUNION DEL COMITE DE RECICLAJE DEL 10-06-2025 RADICADO 2025100564686 DEL 28/10/2025</t>
  </si>
  <si>
    <t>MELGIS TRINIDAD CAMPOS BOLAÑOS</t>
  </si>
  <si>
    <t>REQUERIMIENTO PARA LA EMISION DE RESPUESTA DE FONFO AL DERECHO DE PETICION RADICADO 20251130009182</t>
  </si>
  <si>
    <t>SOLICTUD DE COPÍA INTEGRA DEL PROYECTO DE ACUERDO DE PRESUPUESTO 2026</t>
  </si>
  <si>
    <t xml:space="preserve">PAOLA ANDREA MONDRAGON </t>
  </si>
  <si>
    <t>SOLICITUD DE RECONOCIMIENTO AL GRAN CONCEJO CRUZ DE BELALCAZAR</t>
  </si>
  <si>
    <t>12:08AM</t>
  </si>
  <si>
    <t>JHON ORTIZ MARTINEZ</t>
  </si>
  <si>
    <t xml:space="preserve">SOLICITUD PERMISO SALIDA DEL PAIS </t>
  </si>
  <si>
    <t>GERMAN ALFONSO MANRIQUE CORNEJO</t>
  </si>
  <si>
    <t xml:space="preserve">RESPUESTA SOLICITUD INFORME INDECE FLETEOS, HURTO Y EXTORSION </t>
  </si>
  <si>
    <t>2:33PM</t>
  </si>
  <si>
    <t xml:space="preserve">CESAR AGUSTO SANCHEZ DAZA </t>
  </si>
  <si>
    <r>
      <rPr>
        <rFont val="Calibri"/>
        <color theme="1"/>
      </rPr>
      <t xml:space="preserve">REPUESTA A SOLICITUD POR SESION ORDINARIA DEL 30 DE OCTUBRE DE 2025 </t>
    </r>
    <r>
      <rPr>
        <rFont val="Calibri"/>
        <b/>
        <color theme="1"/>
      </rPr>
      <t>PROYECTO DE PRESUPUESTO VIGENCIA 2026</t>
    </r>
  </si>
  <si>
    <t xml:space="preserve">ALVARO ANDRES DUQUE </t>
  </si>
  <si>
    <t xml:space="preserve">SOLICITUD DE COMISION DE SERVICIOS AL EXTERIOR PARA ATENDER INVITACION OFICIAL </t>
  </si>
  <si>
    <t xml:space="preserve">GREGORIO ELJACH PACHECO </t>
  </si>
  <si>
    <t xml:space="preserve">ADJUDICACION DE LA ORDEN CIVIL CRUZ DE BELALCAZAR </t>
  </si>
  <si>
    <t xml:space="preserve">REPUESTA A SOLICITUD CON RADICADO 20251100011641 Y 20251130533842 DEL 28/10/2026 SOLICITUD DE INFORMACION REITERATIVA </t>
  </si>
  <si>
    <t xml:space="preserve">SOLICITUD DE INFORMACION PROYECTO DE ACUERDO POR EL CUAL SE AUTORIZAN VIGENCIAS FUTURAS ORDINARIAS Y EXCEPCIONALES PARA EL AÑO 2026 Y SE DICTAN OTRA DISPOSICIONES </t>
  </si>
  <si>
    <t xml:space="preserve">LUIS ENRIQUE INCHIMA </t>
  </si>
  <si>
    <t xml:space="preserve">SOLICITUD DE CEREMONIA PARA ENTREGA DE MENCION A LIDERES DE ACCION COMUNAL ZONA RURAL </t>
  </si>
  <si>
    <t xml:space="preserve">COMISION TERCERA </t>
  </si>
  <si>
    <t>RESPUESTA A SOLICITUD DE REVISION DE ACTA DE REUNION DEL COMITE DE RECICLAJE DEL 10-06-2025 RADICADO 2025100564683 DEL 28-10-2025</t>
  </si>
  <si>
    <t>12:12PM</t>
  </si>
  <si>
    <t xml:space="preserve">MAURICIO LIEVANO BERNAL </t>
  </si>
  <si>
    <t xml:space="preserve">HERRAMIENTA A DISPOSICION DE LAS ENTIDADES DEL SISTEMA GENERAL DE CARREARA ADMINISTRATIVA, PARA FACILITAR LA RESERVA DE PLAZAS PARA PERSONAS CON DISCAPACIDAD </t>
  </si>
  <si>
    <t>RICHAR ESRTUPIÑAN</t>
  </si>
  <si>
    <t>INVITACION AL ACTO LANZAMIENTO AL PRIMER CONGRESO NACIONAL DE ATENCION PRIMERA EN SALUD</t>
  </si>
  <si>
    <t>9:27AM</t>
  </si>
  <si>
    <t xml:space="preserve">NATHALIA BURBANO DELGADO </t>
  </si>
  <si>
    <t>PERMISO PARA REALIZAR EL EVENTO PROTOCOLARIO DE LA PRIMERA VERSION DE LOS RECONOCIMIENTOS"EMPRENDE MENTE"  2025</t>
  </si>
  <si>
    <t>JOSE ALEXANDER CAPMPO</t>
  </si>
  <si>
    <t xml:space="preserve">SOLICITUD DE RECONOCIMIENTO </t>
  </si>
  <si>
    <t>2:58AM</t>
  </si>
  <si>
    <t xml:space="preserve">LUZ MARIO JARAMILLO </t>
  </si>
  <si>
    <t>SOLICITUD DE OBSEQUIOS PARA NIÑOS EN CELEBRACION DE NAVIDAD</t>
  </si>
  <si>
    <t>3:06AM</t>
  </si>
  <si>
    <t>4:45PM</t>
  </si>
  <si>
    <r>
      <rPr>
        <rFont val="Calibri"/>
        <b/>
        <color theme="1"/>
      </rPr>
      <t>PROYECTO</t>
    </r>
    <r>
      <rPr>
        <rFont val="Calibri"/>
        <color theme="1"/>
      </rPr>
      <t xml:space="preserve"> POR EL CUAL SE AUTORIZA AL SEÑOR ALCALDE DEL MUNICIPIO DE POPAYAN PARA COMPRAR LOS PREDIOS DENOMINADOS PARCELA 22 Y LOTE A UBICADOS EN LA SUBCUENCA MILINO DE POPAYAN </t>
    </r>
  </si>
  <si>
    <t xml:space="preserve">EDWIN HEIVER MUÑOZ VASQUEZ </t>
  </si>
  <si>
    <t xml:space="preserve">POR EL CUAL SE HACE UN ENCARGO A UNA FUNCIONARIA DEL MUNICIPIO DE POPAYAN </t>
  </si>
  <si>
    <t xml:space="preserve">JULIANA ISABEL SARMIENTO </t>
  </si>
  <si>
    <t>ALCANCE EN EL OFICIO 20251000629631 DEL 31 DE OCTUBRE DE 2025 RESPUESTA A SU OFICIO NCON RADICADO NUMERO N20251170005394</t>
  </si>
  <si>
    <t xml:space="preserve">8:37AM </t>
  </si>
  <si>
    <t xml:space="preserve">PAOLA A CHATES GARZON </t>
  </si>
  <si>
    <t xml:space="preserve">INVITACION A REUNION INTERISTUCIONAL DEL TRABAJO PARA LA CONSTRUCCION DE LA PILITICA PUBLICA DE ENVEJECIMIENTO Y VEJEZ DEL MUNICIPIO DE POPAYAN </t>
  </si>
  <si>
    <t xml:space="preserve">MARCO AURELIO GUEVARA </t>
  </si>
  <si>
    <r>
      <rPr>
        <rFont val="Calibri"/>
        <b/>
        <color theme="1"/>
      </rPr>
      <t>PONENCIA</t>
    </r>
    <r>
      <rPr>
        <rFont val="Calibri"/>
        <color theme="1"/>
      </rPr>
      <t xml:space="preserve"> PARA SEGUNDO DEBATE DEL PROYECTO DE ACUERDO POR EL CUAL SE AUTORIZA VIGENCIAS FUTURAS ORDINARIAS Y EXCEPCIONALES PARA EL AÑO 2026</t>
    </r>
  </si>
  <si>
    <t>11:41AM</t>
  </si>
  <si>
    <t>LUIS EDUARDO SANDOVAL</t>
  </si>
  <si>
    <t>REMISION INFORME FINAL AUDITORIA FINANCIERA DE GESTION Y RESULTADO A MOVILIDAD FUTURA VIGENCIA 2024</t>
  </si>
  <si>
    <t>12:02AM</t>
  </si>
  <si>
    <t xml:space="preserve">ALEXANDER TRUJILLO </t>
  </si>
  <si>
    <t>SOLIOCITUD DE PRORROGA PARA LA AUDITORIA EXTERNA DE SEGUIMIENTO NORMA ISO -90012015</t>
  </si>
  <si>
    <t>DANIEL VELASCO</t>
  </si>
  <si>
    <t>SOLICITUD CEERTIFICACION DE LOS ICLD CON CORTE A 31 DE OCTUBRE DE 2025</t>
  </si>
  <si>
    <t>3:55 PM</t>
  </si>
  <si>
    <r>
      <rPr>
        <rFont val="Calibri"/>
        <b/>
        <color theme="1"/>
      </rPr>
      <t xml:space="preserve">PROYECTO </t>
    </r>
    <r>
      <rPr>
        <rFont val="Calibri"/>
        <color theme="1"/>
      </rPr>
      <t>DE ACUERDO ESCALA SALARIAL</t>
    </r>
  </si>
  <si>
    <t>4:45 pm</t>
  </si>
  <si>
    <t>LAURA NICOLE SOTO</t>
  </si>
  <si>
    <t>SOLICITUD DE INFORMACION URGENTE OT 740469</t>
  </si>
  <si>
    <t>10:32PM</t>
  </si>
  <si>
    <t xml:space="preserve">INVITACION A ENEVTO COMPROMISO CON LA EQUIDAD DE GENERO PARA MAYOR REPRESENTACION DE LAS MUJERES </t>
  </si>
  <si>
    <t xml:space="preserve">SECCION DE HONORABLE CONCEJO MUNICIPAL , DISCUSION VIGENCIA FUTURA PAE </t>
  </si>
  <si>
    <t>INVITACION ESPECIAL AL EVENTO PROTOCOLARIO " EMPRENDE MENTE 2025"</t>
  </si>
  <si>
    <t xml:space="preserve">COMISION SE4GUNDA </t>
  </si>
  <si>
    <t>11:18AM</t>
  </si>
  <si>
    <t>3:00PM</t>
  </si>
  <si>
    <t>RESPUESTA DEFINITIVA-TRAMITE 061 DE 2025</t>
  </si>
  <si>
    <t xml:space="preserve">CLAUDIA PATRICIA LOPEZ </t>
  </si>
  <si>
    <t xml:space="preserve">SOLICITUD DE INVITACION Y COLABORACION AL EVENTO ORFEON OBRERO CUNA ARTISTIST5AS CUNA DE PAZ </t>
  </si>
  <si>
    <t>GERRADO CRUZ JIMENES A</t>
  </si>
  <si>
    <t>SU OFICIO CON RADICADO 20251130492552 DEL 06 DE OCTUBRE 2025</t>
  </si>
  <si>
    <t xml:space="preserve">LUCIO JURADO AHUMADA </t>
  </si>
  <si>
    <t xml:space="preserve">SOLICITUD DE RECONOCIMIENTO AL GRAN CONCEJO CRUZ DE POPAYAN </t>
  </si>
  <si>
    <t>3:14PM</t>
  </si>
  <si>
    <t>ANGELA PATRICIA DURAN</t>
  </si>
  <si>
    <t>SOLICITUD CERTIFICADO LABORAR EN LA COORPORACION DE CONCEJO</t>
  </si>
  <si>
    <t>PROPOSICION CRUZ DE BELALCAZAR</t>
  </si>
  <si>
    <t>3:31PM</t>
  </si>
  <si>
    <t xml:space="preserve">OBLIGACIONES RELACIONADAS CON LOS PROCESOS DE ELECCION DE LOS CONTRALORES DEPARTAMENTALES MUNICIPALES Y DISTRITALES </t>
  </si>
  <si>
    <t xml:space="preserve">CECILIA GUZMAN HOYOS </t>
  </si>
  <si>
    <t xml:space="preserve">SOLICITUD DE PERMISO REMUNERADO - ASAMBLEA EXTRAORDINARIA </t>
  </si>
  <si>
    <t xml:space="preserve">GERARDO CRUZ JIMENEZ </t>
  </si>
  <si>
    <r>
      <rPr>
        <rFont val="Calibri"/>
        <b/>
        <color theme="1"/>
      </rPr>
      <t>PROYECTO</t>
    </r>
    <r>
      <rPr>
        <rFont val="Calibri"/>
        <color theme="1"/>
      </rPr>
      <t xml:space="preserve"> DE ACUERDO POR EL CUAL SE AUTORIZA VGENCIAS FUTURAS ORDINARIAS Y EXCEPCIONALES PARA EL AÑO 2026 Y SE DICTA OTRA DISPOSICIONES </t>
    </r>
  </si>
  <si>
    <t>8:18AM</t>
  </si>
  <si>
    <t xml:space="preserve">ANA RODY CALVO LARA </t>
  </si>
  <si>
    <t xml:space="preserve">INVITACION A LA SOCIALIZACION DE LOS IMPACTOS AMBIENTALES IDENTIFICADOS EN LA REALIZACION DEL ESTUDIO DEL IMPACTO AMBIENTAL PARA EL PROYECTO VIA AVENIA DE LOS PROCERES TRAMO 3 Y 4 </t>
  </si>
  <si>
    <t xml:space="preserve">PROYECTO DE ACUERDO POR EL CUAL SE MODIFICA EL PRESUPUESTO DE INGRESOS Y GASTOS DE LA VIGENCIA 2025 CON LA INCORPORACION DE LOS RECURSOS Y SE AUTORIZA UN TRANSLADO PRESUPUESTAL </t>
  </si>
  <si>
    <t xml:space="preserve">SOLICITUD DE ESPACIO PARA CAPACITACION SECREATARIA DE LA MUJER </t>
  </si>
  <si>
    <t xml:space="preserve">SOLICITUD DE ESPACIO PARA PRESENTACION DEL PROTOCTIPO DEL OBSERVATORIO DE LA MUJER </t>
  </si>
  <si>
    <t xml:space="preserve">CEASAR AUGUSTO SANCHEZ DAZA </t>
  </si>
  <si>
    <t xml:space="preserve">RESPUESTA OPFICIO REMISORIO 20251100012501 CUESTIO9NARIO DE CONTROL POLITICO DE CIUDAD MODERNA </t>
  </si>
  <si>
    <t>ANA LUCIA GARRIDO</t>
  </si>
  <si>
    <t>AGRADECIMIENTO POR EL RECONOCIMIENTO  OTORGADO MEDIANTE RESOLUCION 20251000002035 DEL 6 DE NOVIEMBRE 2025</t>
  </si>
  <si>
    <t>REPUESTA A SU PETICION CON RADICADO 20251130563592 DEL 13 DE NOVIEMBRE DEL 2025</t>
  </si>
  <si>
    <t>ANA MAGALI RUIZ DAZA</t>
  </si>
  <si>
    <t>CIRCULAR No. 23 DE 2025</t>
  </si>
  <si>
    <t>SOLICITUD ASIGNACION PRESUPUESTAL FONSET  VIGENCIA 2026</t>
  </si>
  <si>
    <t>SOLICITUD DE INFORMACION Y SOPORTES RELACIONADOS CON PRESUNTO HURTO DE EQUIPOS DE COMPUTO</t>
  </si>
  <si>
    <t>5:20 PM</t>
  </si>
  <si>
    <t>SOLICITUD ACCESO DE INFORMACION A ACTIVIDADES CONTRACTUALES, SEGUN MUESTRA CONTRACTUAL</t>
  </si>
  <si>
    <t>Remisión de exposición de motivos del Proyecto de Acuerdo “Por medio del cual se autoriza un cupo de endeudamiento para celebrar contratos de empréstito, desti-nados a la ejecución de obras viales y urbanísticas contenidas en el Plan de Desa-rrollo Alianza con Popayán 2024-2027 y se dictan otras disposiciones”.</t>
  </si>
  <si>
    <t>EXCUSA SEGUN RAD. No. 20251100012701</t>
  </si>
  <si>
    <t>ALICIA CASTRILLON PAZ</t>
  </si>
  <si>
    <t>SOLICITUD DE INVITACIÓN Y COLABORACIÓN AL EVENTO "ORFEO OBRERO"</t>
  </si>
  <si>
    <t xml:space="preserve">Proyecto de Acuerdo “Por el cual se autoriza al Alcalde Municipal a desafiliar al Municipio de Popayán de la Federación Colombiana de Municipios”
</t>
  </si>
  <si>
    <t>JOHANA ANDREA BELTRAN IJAJI</t>
  </si>
  <si>
    <t xml:space="preserve">SOLICITUD ADICIÓN CON TRAMITE URGENCIA RECURSOS SGP - PRESTACION SERVICIOS COMPLEMENTO </t>
  </si>
  <si>
    <t>LINK DE ACCESO DIRECTO PARA CONSULTAR EN PLATAFORMA SECOP II</t>
  </si>
  <si>
    <t>RESPUESTA RAD. No.- 20251160009941 SOLICITUD DE CERTIFICACION SOBRE IMPACTO AMBIENTAL EN ZONAS VERDES</t>
  </si>
  <si>
    <t>CONSTANCIA DE LA PRESENCIA Y DE LA PRESENTACION A LA RESPUESTA OFICIO REMISORIO No. 20251100012501</t>
  </si>
  <si>
    <t>INVITACIÓN AL LANZAMIENTO DEL MICROSITIO DEL OBSERVATORIO MUNICIPAL DE LA MUJER</t>
  </si>
  <si>
    <t xml:space="preserve">JOSE RAFAEL VILLA </t>
  </si>
  <si>
    <t>11:05AM</t>
  </si>
  <si>
    <t>DECRETO No. 20251000003725 DEL 18/11/2025</t>
  </si>
  <si>
    <t>SOLICITUD DE INFORMACION CONTRATO No. 20241100001003</t>
  </si>
  <si>
    <t>10:12AM</t>
  </si>
  <si>
    <t>SOLICITUD DE RECONOCIMIENTO ESCUDO DEL CONCEJO</t>
  </si>
  <si>
    <t>10:44AM</t>
  </si>
  <si>
    <t>LUISA PIEDRAHITA CAICEDO</t>
  </si>
  <si>
    <t>EDUARD ORLANDO JIMENEZ</t>
  </si>
  <si>
    <t xml:space="preserve"> SOLICITUD DE DONACION DE REGALOS DE NAVIDAD</t>
  </si>
  <si>
    <t xml:space="preserve">8:23AM </t>
  </si>
  <si>
    <t>NUEVA AGENDA DE MESA DE NEGOCIACION CON SINDICATOS EMPLEADOS PUBLICOS</t>
  </si>
  <si>
    <t>DIANA LORENA IMBACHI</t>
  </si>
  <si>
    <t>SOLICITUD MODIFICACION AGENDA</t>
  </si>
  <si>
    <t xml:space="preserve">CONCLUSIONES CONTROL POLITICO SECRETARIA DE DEPORTE </t>
  </si>
  <si>
    <t>SOLICITUD DE INFORMACION EN ATENCION A TRAMITE DE DENUNCIA No. 045 - 2025</t>
  </si>
  <si>
    <t xml:space="preserve">COMPLEMENTAR INFORMACION Y SOPORTES RELACIONADOS CON PRESUNTO HURTO DE EQUIPO DE COMPUTO </t>
  </si>
  <si>
    <t>AMPLIACION MUESTRA CONTRACTUAL VIGENCIA 2024</t>
  </si>
  <si>
    <t>5:22PM</t>
  </si>
  <si>
    <t xml:space="preserve">MARGARITA MARIA DUQUE </t>
  </si>
  <si>
    <t>OFICIO 1498 IUS-2025-386660 IUC P-2025-414014</t>
  </si>
  <si>
    <t>5:26PM</t>
  </si>
  <si>
    <t>PONENCIA PARA SEGUNDO DEBATE POR EL CUAL SE FIJA EL PRESUPUESTO DE INGRESOS Y GASTOS PARA EL MUNICIPIO DE POPAYÁN VIGENCIA FISCAL 1 AL 31 DE DICIEMBRE 2025</t>
  </si>
  <si>
    <t>5:32PM</t>
  </si>
  <si>
    <t>PONENCIA PARA PRIMER DEBATE DEL PROYECTO DE ACUERDO POR MEDIO DEL CUAL SE MODIFICA EL PRESUPUESTO DE INGRESOS Y GASTOS DE LA VIGENCIA 2025, CON LA INCORPORACION DE LOS RECURSOS Y ASE AUTORIZA UN TRASLADO PRESUPUESTAL</t>
  </si>
  <si>
    <t>PONENCIA PARA PRIMER DEBATE POR MEDIO DEL CUAL SE AUTORIZA AL SEÑOR ALCALDE DEL MUNICIPIO DE POPAYÁN PARA COMPRAR LOS PREDIOS DENOMINADOS PARCELA 22 Y LOTE A UBICADOS EN LA SUBCUENCA MOLINO MUNICIPIO DE POPAYÁN DEPARTAMENTO DEL CAUCA CARACTERIZADOS POR LA CORPORACIÓN AUTÓNOMA REGIONAL DEL CAUCA -CRC 20251130010192</t>
  </si>
  <si>
    <t>SILVIO SACANAMBOY ORTIZ</t>
  </si>
  <si>
    <t>SOLICITUD DE INCLUSION DE RESPUESTA EN EL PROYECTO DE PRESUPUESTO 2026</t>
  </si>
  <si>
    <t>SOLICITUD DE PRESTAMO DEL SALON PRINCIPAL DE LA CORPORACION</t>
  </si>
  <si>
    <t>HECTOR FABIO PALECHOR CHICANGANA</t>
  </si>
  <si>
    <t>PETICION EXPEDICION DE DOCUMENTOS</t>
  </si>
  <si>
    <t>REMISION DE PROYECTO DE ACUERDO CAMBIO DE USO DE SUELO</t>
  </si>
  <si>
    <t>SARA ISABELA ORTEGA</t>
  </si>
  <si>
    <t>SOLICITUD DE INFORMACION RESULTANTE DE LA AUDITORIA DEL 19/11/2025</t>
  </si>
  <si>
    <t>9:22AM</t>
  </si>
  <si>
    <t>RESPUESTA A SOLICITUD CON RAD. 20251100013261</t>
  </si>
  <si>
    <t>PROYECTO DE ACUERDO POR MEDIO DEL CUAL SE RECONOCE LA CUMBIA CAUCANA COMO RITMO AUTOCTONO DE LA REGION Y SE CONMEMORA EL DIA DEL ARTISTA CAUCANO</t>
  </si>
  <si>
    <t>SOLICITUD DE APOYO PARA LA CELEBRACION DE LA NOVENA NAVIDEÑA 2025</t>
  </si>
  <si>
    <t>INVITACION AL ACTO DE BIENVENIDA A LOS DIGNATARIOS DE LAS JUNTAS DE ACCION COMUNAL A LA UNIVERSIDAD</t>
  </si>
  <si>
    <t>SOLICITUD PRORROGA PARA PRESENTACIÓN DE PONENCIA PROYECTO DE ACUERDO POR EL CUAL SE DETERMINA LA ESCALA SALARIAL PARA LA VIGENCIA 2025, DE LOS EMPLEOS PUBLICOS DE LA PLANTA DE PERSONAL DEL HOSPITAL UNIVERSITARIO SAN JOSE DE POPAYAN</t>
  </si>
  <si>
    <t xml:space="preserve">PRESENTACIÓN PROYECTO DE ACUERDO MUNICIPAL </t>
  </si>
  <si>
    <t xml:space="preserve">SOLICITUD DE PERMISO REMUNERADO </t>
  </si>
  <si>
    <t>8:44AM</t>
  </si>
  <si>
    <t>CARLOS AURELIO OCHOA MARTINEZ</t>
  </si>
  <si>
    <t>SOLICITUD DE PRUEBAS EN INDAGACION PREVIA IUS E-2025-528472</t>
  </si>
  <si>
    <t>MILTON RAFAEL DIAZ</t>
  </si>
  <si>
    <t>INVITACION ANIVERSARIO CLUB DE LEONES</t>
  </si>
  <si>
    <t>11:34AM</t>
  </si>
  <si>
    <t>L. HERNEY MUYÑOZ</t>
  </si>
  <si>
    <t>SOLICITUD DE VACACIONES</t>
  </si>
  <si>
    <t>RESPUESTA CUESTIONARIO DE CONTROL POLITICO SECRETARIA DE SALUD</t>
  </si>
  <si>
    <t>EXCUSA INASISTENCIA CITACIÓN SESION DEL DIA 28/11/2025</t>
  </si>
  <si>
    <r>
      <rPr>
        <rFont val="Arial"/>
        <b/>
        <color theme="1"/>
        <sz val="12.0"/>
      </rPr>
      <t>CONCEJO  MUNICIPAL  DE  POPAYÁN
NIT. 817.005.028– 2</t>
    </r>
    <r>
      <rPr>
        <rFont val="Arial"/>
        <b/>
        <color theme="1"/>
        <sz val="9.0"/>
      </rPr>
      <t xml:space="preserve">
</t>
    </r>
  </si>
  <si>
    <t>8:55PM</t>
  </si>
  <si>
    <t>LEIDY DANYELLY MENESES BOLAÑOS</t>
  </si>
  <si>
    <t>RESPONSABILIDAD FISCAL</t>
  </si>
  <si>
    <t>DECRETO No. 20251000003825</t>
  </si>
  <si>
    <t xml:space="preserve">HECTOR SOLARTE RIVERA </t>
  </si>
  <si>
    <t>INVITACION LANZAMIENTO COMO COOPERATIVA</t>
  </si>
  <si>
    <t>LAURA ISABEL GARCIA</t>
  </si>
  <si>
    <t>ACCION PREVENTIVA RAD. IUS E-2025-633213</t>
  </si>
  <si>
    <t>LUCIA ARMANDO JURADO</t>
  </si>
  <si>
    <t>SOLICITUD DE DEVOLUCION PROYECTO HUSJ</t>
  </si>
  <si>
    <t>FORMATO
PLANILLA  DE CORRESPONDENCIA INTERNA</t>
  </si>
  <si>
    <r>
      <rPr>
        <rFont val="Arial"/>
        <b/>
        <color theme="1"/>
        <sz val="12.0"/>
      </rPr>
      <t>CONCEJO  MUNICIPAL  DE  POPAYÁN
NIT. 817.005.028– 2</t>
    </r>
    <r>
      <rPr>
        <rFont val="Arial"/>
        <b/>
        <color theme="1"/>
        <sz val="9.0"/>
      </rPr>
      <t xml:space="preserve">
</t>
    </r>
  </si>
  <si>
    <t xml:space="preserve">No- </t>
  </si>
  <si>
    <t>DEPENDENCIA PRODUCTORA</t>
  </si>
  <si>
    <t>PASA A:</t>
  </si>
  <si>
    <t xml:space="preserve">ASUNTO </t>
  </si>
  <si>
    <t>FORMATO
PLANILLA  DE CORRESPONDENCIA ENVIADA</t>
  </si>
  <si>
    <r>
      <rPr>
        <rFont val="Arial"/>
        <b/>
        <color theme="1"/>
        <sz val="12.0"/>
      </rPr>
      <t>CONCEJO  MUNICIPAL  DE  POPAYÁN
NIT. 817.005.028– 2</t>
    </r>
    <r>
      <rPr>
        <rFont val="Arial"/>
        <b/>
        <color theme="1"/>
        <sz val="9.0"/>
      </rPr>
      <t xml:space="preserve">
</t>
    </r>
  </si>
  <si>
    <t xml:space="preserve">No. </t>
  </si>
  <si>
    <t xml:space="preserve">No. RADICADO </t>
  </si>
  <si>
    <t xml:space="preserve">DESTINATARIO </t>
  </si>
  <si>
    <t xml:space="preserve">No. DE FOLIOS </t>
  </si>
  <si>
    <t xml:space="preserve">ANEXOS </t>
  </si>
  <si>
    <t xml:space="preserve">OBSERVACIONES </t>
  </si>
  <si>
    <t xml:space="preserve">DEPENDENCIA RESPONSABLE 
DEL TRAMITE </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</si>
</sst>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yy"/>
    <numFmt numFmtId="165" formatCode="dd-mm-yyyy"/>
    <numFmt numFmtId="166" formatCode="d/m/yyyy"/>
  </numFmts>
  <fonts count="20">
    <font>
      <sz val="11.0"/>
      <color theme="1"/>
      <name val="Calibri"/>
      <scheme val="minor"/>
    </font>
    <font>
      <sz val="11.0"/>
      <color theme="1"/>
      <name val="Calibri"/>
    </font>
    <font/>
    <font>
      <b/>
      <sz val="12.0"/>
      <color theme="1"/>
      <name val="Arial"/>
    </font>
    <font>
      <sz val="8.0"/>
      <color theme="1"/>
      <name val="Arial"/>
    </font>
    <font>
      <i/>
      <sz val="12.0"/>
      <color theme="1"/>
      <name val="Arial"/>
    </font>
    <font>
      <sz val="12.0"/>
      <color theme="1"/>
      <name val="Arial"/>
    </font>
    <font>
      <b/>
      <i/>
      <sz val="12.0"/>
      <color theme="1"/>
      <name val="Arial"/>
    </font>
    <font>
      <b/>
      <sz val="20.0"/>
      <color theme="1"/>
      <name val="Arial"/>
    </font>
    <font>
      <b/>
      <sz val="8.0"/>
      <color theme="1"/>
      <name val="Arial"/>
    </font>
    <font>
      <b/>
      <u/>
      <sz val="8.0"/>
      <color theme="1"/>
      <name val="Arial"/>
    </font>
    <font>
      <sz val="11.0"/>
      <color rgb="FF000000"/>
      <name val="Calibri"/>
    </font>
    <font>
      <b/>
      <sz val="11.0"/>
      <color theme="1"/>
      <name val="Calibri"/>
    </font>
    <font>
      <color theme="1"/>
      <name val="Calibri"/>
      <scheme val="minor"/>
    </font>
    <font>
      <u/>
      <sz val="10.0"/>
      <color rgb="FF000000"/>
      <name val="Arial"/>
    </font>
    <font>
      <b/>
      <color theme="1"/>
      <name val="Calibri"/>
      <scheme val="minor"/>
    </font>
    <font>
      <b/>
      <u/>
      <sz val="8.0"/>
      <color theme="1"/>
      <name val="Arial"/>
    </font>
    <font>
      <u/>
      <sz val="11.0"/>
      <color rgb="FF000000"/>
      <name val="Calibri"/>
      <scheme val="minor"/>
    </font>
    <font>
      <b/>
      <u/>
      <sz val="8.0"/>
      <color theme="1"/>
      <name val="Arial"/>
    </font>
    <font>
      <b/>
      <sz val="11.0"/>
      <color theme="1"/>
      <name val="Arial"/>
    </font>
  </fonts>
  <fills count="12">
    <fill>
      <patternFill patternType="none"/>
    </fill>
    <fill>
      <patternFill patternType="lightGray"/>
    </fill>
    <fill>
      <patternFill patternType="solid">
        <fgColor rgb="FFB4C6E7"/>
        <bgColor rgb="FFB4C6E7"/>
      </patternFill>
    </fill>
    <fill>
      <patternFill patternType="solid">
        <fgColor rgb="FFD9E2F3"/>
        <bgColor rgb="FFD9E2F3"/>
      </patternFill>
    </fill>
    <fill>
      <patternFill patternType="solid">
        <fgColor rgb="FFDEEAF6"/>
        <bgColor rgb="FFDEEAF6"/>
      </patternFill>
    </fill>
    <fill>
      <patternFill patternType="solid">
        <fgColor rgb="FFFFFFFF"/>
        <bgColor rgb="FFFFFFFF"/>
      </patternFill>
    </fill>
    <fill>
      <patternFill patternType="solid">
        <fgColor rgb="FFFF9900"/>
        <bgColor rgb="FFFF9900"/>
      </patternFill>
    </fill>
    <fill>
      <patternFill patternType="solid">
        <fgColor rgb="FFFF0000"/>
        <bgColor rgb="FFFF0000"/>
      </patternFill>
    </fill>
    <fill>
      <patternFill patternType="solid">
        <fgColor rgb="FFE3E8EC"/>
        <bgColor rgb="FFE3E8EC"/>
      </patternFill>
    </fill>
    <fill>
      <patternFill patternType="solid">
        <fgColor rgb="FFFFFF00"/>
        <bgColor rgb="FFFFFF00"/>
      </patternFill>
    </fill>
    <fill>
      <patternFill patternType="solid">
        <fgColor theme="0"/>
        <bgColor theme="0"/>
      </patternFill>
    </fill>
    <fill>
      <patternFill patternType="solid">
        <fgColor rgb="FFF3F3F3"/>
        <bgColor rgb="FFF3F3F3"/>
      </patternFill>
    </fill>
  </fills>
  <borders count="38">
    <border/>
    <border>
      <left style="thin">
        <color rgb="FF000000"/>
      </left>
      <top style="thin">
        <color rgb="FF000000"/>
      </top>
    </border>
    <border>
      <right style="thin">
        <color rgb="FF000000"/>
      </right>
      <top style="thin">
        <color rgb="FF000000"/>
      </top>
    </border>
    <border>
      <top style="thin">
        <color rgb="FF000000"/>
      </top>
    </border>
    <border>
      <left style="thin">
        <color rgb="FF000000"/>
      </left>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top/>
      <bottom style="thin">
        <color rgb="FF000000"/>
      </bottom>
    </border>
    <border>
      <top/>
      <bottom style="thin">
        <color rgb="FF000000"/>
      </bottom>
    </border>
    <border>
      <right/>
      <top/>
      <bottom style="thin">
        <color rgb="FF000000"/>
      </bottom>
    </border>
    <border>
      <left style="thin">
        <color rgb="FF000000"/>
      </left>
      <right/>
      <top/>
      <bottom style="thin">
        <color rgb="FF000000"/>
      </bottom>
    </border>
    <border>
      <left style="thin">
        <color rgb="FF000000"/>
      </left>
      <right style="thin">
        <color rgb="FF000000"/>
      </right>
      <top/>
      <bottom style="thin">
        <color rgb="FF000000"/>
      </bottom>
    </border>
    <border>
      <left style="thin">
        <color rgb="FF000000"/>
      </left>
      <right style="thin">
        <color rgb="FF000000"/>
      </right>
      <top style="thin">
        <color rgb="FF000000"/>
      </top>
      <bottom/>
    </border>
    <border>
      <left style="thin">
        <color rgb="FF000000"/>
      </left>
      <right/>
      <top style="thin">
        <color rgb="FF000000"/>
      </top>
      <bottom/>
    </border>
    <border>
      <left/>
      <right style="thin">
        <color rgb="FF000000"/>
      </right>
      <top style="thin">
        <color rgb="FF000000"/>
      </top>
      <bottom/>
    </border>
    <border>
      <left/>
      <right/>
      <top/>
      <bottom/>
    </border>
    <border>
      <left/>
      <right/>
      <top style="thin">
        <color rgb="FF000000"/>
      </top>
      <bottom/>
    </border>
    <border>
      <left style="thin">
        <color rgb="FF000000"/>
      </left>
      <right style="thin">
        <color rgb="FF000000"/>
      </right>
      <top/>
      <bottom/>
    </border>
    <border>
      <left style="thin">
        <color rgb="FF000000"/>
      </left>
      <right/>
      <top/>
      <bottom/>
    </border>
    <border>
      <left/>
      <right style="thin">
        <color rgb="FF000000"/>
      </right>
      <top/>
      <bottom/>
    </border>
    <border>
      <right/>
      <top style="thin">
        <color rgb="FF000000"/>
      </top>
      <bottom style="thin">
        <color rgb="FF000000"/>
      </bottom>
    </border>
    <border>
      <left/>
      <top style="thin">
        <color rgb="FF000000"/>
      </top>
      <bottom style="thin">
        <color rgb="FF000000"/>
      </bottom>
    </border>
    <border>
      <left style="thin">
        <color rgb="FF000000"/>
      </left>
      <right/>
      <top/>
    </border>
    <border>
      <left/>
      <right style="thin">
        <color rgb="FF000000"/>
      </right>
      <top/>
    </border>
    <border>
      <left/>
      <right/>
      <top/>
    </border>
    <border>
      <left style="thin">
        <color rgb="FF000000"/>
      </left>
      <right style="thin">
        <color rgb="FF000000"/>
      </right>
      <top/>
    </border>
    <border>
      <left style="thin">
        <color rgb="FF000000"/>
      </left>
      <right/>
      <top style="thin">
        <color rgb="FF000000"/>
      </top>
    </border>
    <border>
      <left/>
      <right/>
      <top/>
      <bottom style="thin">
        <color rgb="FF000000"/>
      </bottom>
    </border>
    <border>
      <right style="thin">
        <color rgb="FF000000"/>
      </right>
      <top/>
      <bottom style="thin">
        <color rgb="FF000000"/>
      </bottom>
    </border>
  </borders>
  <cellStyleXfs count="1">
    <xf borderId="0" fillId="0" fontId="0" numFmtId="0" applyAlignment="1" applyFont="1"/>
  </cellStyleXfs>
  <cellXfs count="157">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Border="1" applyFont="1"/>
    <xf borderId="1" fillId="0" fontId="3" numFmtId="0" xfId="0" applyAlignment="1" applyBorder="1" applyFont="1">
      <alignment horizontal="center" shrinkToFit="0" vertical="center" wrapText="1"/>
    </xf>
    <xf borderId="3" fillId="0" fontId="2" numFmtId="0" xfId="0" applyBorder="1" applyFont="1"/>
    <xf borderId="4" fillId="0" fontId="4" numFmtId="0" xfId="0" applyAlignment="1" applyBorder="1" applyFont="1">
      <alignment horizontal="center" shrinkToFit="0" vertical="center" wrapText="1"/>
    </xf>
    <xf borderId="5" fillId="0" fontId="2" numFmtId="0" xfId="0" applyBorder="1" applyFont="1"/>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2" numFmtId="0" xfId="0" applyBorder="1" applyFont="1"/>
    <xf borderId="12" fillId="0" fontId="3" numFmtId="0" xfId="0" applyAlignment="1" applyBorder="1" applyFont="1">
      <alignment horizontal="center" readingOrder="0" shrinkToFit="0" vertical="center" wrapText="1"/>
    </xf>
    <xf borderId="13" fillId="0" fontId="2" numFmtId="0" xfId="0" applyBorder="1" applyFont="1"/>
    <xf borderId="14" fillId="0" fontId="2" numFmtId="0" xfId="0" applyBorder="1" applyFont="1"/>
    <xf borderId="15" fillId="0" fontId="1" numFmtId="0" xfId="0" applyAlignment="1" applyBorder="1" applyFont="1">
      <alignment horizontal="center" shrinkToFit="0" vertical="center" wrapText="1"/>
    </xf>
    <xf borderId="16" fillId="2" fontId="5" numFmtId="0" xfId="0" applyAlignment="1" applyBorder="1" applyFill="1" applyFont="1">
      <alignment horizontal="center" readingOrder="0"/>
    </xf>
    <xf borderId="17" fillId="0" fontId="2" numFmtId="0" xfId="0" applyBorder="1" applyFont="1"/>
    <xf borderId="18" fillId="0" fontId="2" numFmtId="0" xfId="0" applyBorder="1" applyFont="1"/>
    <xf borderId="19" fillId="2" fontId="6" numFmtId="0" xfId="0" applyAlignment="1" applyBorder="1" applyFont="1">
      <alignment horizontal="center"/>
    </xf>
    <xf borderId="20" fillId="2" fontId="6" numFmtId="0" xfId="0" applyBorder="1" applyFont="1"/>
    <xf borderId="21" fillId="3" fontId="7" numFmtId="0" xfId="0" applyAlignment="1" applyBorder="1" applyFill="1" applyFont="1">
      <alignment horizontal="center" shrinkToFit="0" vertical="center" wrapText="1"/>
    </xf>
    <xf borderId="21" fillId="2" fontId="3" numFmtId="0" xfId="0" applyAlignment="1" applyBorder="1" applyFont="1">
      <alignment horizontal="center" shrinkToFit="0" vertical="center" wrapText="1"/>
    </xf>
    <xf borderId="22" fillId="3" fontId="7" numFmtId="0" xfId="0" applyAlignment="1" applyBorder="1" applyFont="1">
      <alignment horizontal="center" shrinkToFit="0" vertical="center" wrapText="1"/>
    </xf>
    <xf borderId="23" fillId="3" fontId="7" numFmtId="0" xfId="0" applyAlignment="1" applyBorder="1" applyFont="1">
      <alignment horizontal="center" shrinkToFit="0" vertical="center" wrapText="1"/>
    </xf>
    <xf borderId="24" fillId="2" fontId="8" numFmtId="0" xfId="0" applyAlignment="1" applyBorder="1" applyFont="1">
      <alignment horizontal="center" shrinkToFit="0" vertical="center" wrapText="1"/>
    </xf>
    <xf borderId="25" fillId="3" fontId="7" numFmtId="0" xfId="0" applyAlignment="1" applyBorder="1" applyFont="1">
      <alignment horizontal="center" shrinkToFit="0" vertical="center" wrapText="1"/>
    </xf>
    <xf borderId="0" fillId="0" fontId="1" numFmtId="0" xfId="0" applyAlignment="1" applyFont="1">
      <alignment shrinkToFit="0" wrapText="1"/>
    </xf>
    <xf borderId="26" fillId="3" fontId="7" numFmtId="0" xfId="0" applyAlignment="1" applyBorder="1" applyFont="1">
      <alignment horizontal="center" vertical="center"/>
    </xf>
    <xf borderId="26" fillId="2" fontId="3" numFmtId="0" xfId="0" applyAlignment="1" applyBorder="1" applyFont="1">
      <alignment horizontal="center" readingOrder="0" shrinkToFit="0" vertical="center" wrapText="1"/>
    </xf>
    <xf borderId="26" fillId="2" fontId="3" numFmtId="0" xfId="0" applyAlignment="1" applyBorder="1" applyFont="1">
      <alignment horizontal="center" shrinkToFit="0" vertical="center" wrapText="1"/>
    </xf>
    <xf borderId="27" fillId="3" fontId="7" numFmtId="0" xfId="0" applyAlignment="1" applyBorder="1" applyFont="1">
      <alignment horizontal="center" vertical="center"/>
    </xf>
    <xf borderId="28" fillId="3" fontId="7" numFmtId="0" xfId="0" applyAlignment="1" applyBorder="1" applyFont="1">
      <alignment horizontal="center" vertical="center"/>
    </xf>
    <xf borderId="21" fillId="4" fontId="9" numFmtId="0" xfId="0" applyAlignment="1" applyBorder="1" applyFill="1" applyFont="1">
      <alignment horizontal="center" textRotation="45" vertical="center"/>
    </xf>
    <xf borderId="22" fillId="4" fontId="10" numFmtId="0" xfId="0" applyAlignment="1" applyBorder="1" applyFont="1">
      <alignment horizontal="center" textRotation="45" vertical="center"/>
    </xf>
    <xf borderId="24" fillId="3" fontId="7" numFmtId="0" xfId="0" applyAlignment="1" applyBorder="1" applyFont="1">
      <alignment horizontal="center" shrinkToFit="0" vertical="center" wrapText="1"/>
    </xf>
    <xf borderId="28" fillId="3" fontId="7" numFmtId="0" xfId="0" applyAlignment="1" applyBorder="1" applyFont="1">
      <alignment horizontal="center" shrinkToFit="0" vertical="center" wrapText="1"/>
    </xf>
    <xf borderId="26" fillId="2" fontId="3" numFmtId="0" xfId="0" applyAlignment="1" applyBorder="1" applyFont="1">
      <alignment horizontal="center" vertical="center"/>
    </xf>
    <xf borderId="0" fillId="0" fontId="1" numFmtId="0" xfId="0" applyFont="1"/>
    <xf borderId="0" fillId="0" fontId="1" numFmtId="0" xfId="0" applyAlignment="1" applyFont="1">
      <alignment horizontal="center"/>
    </xf>
    <xf borderId="15" fillId="5" fontId="11" numFmtId="164" xfId="0" applyAlignment="1" applyBorder="1" applyFill="1" applyFont="1" applyNumberFormat="1">
      <alignment horizontal="center"/>
    </xf>
    <xf borderId="15" fillId="0" fontId="1" numFmtId="0" xfId="0" applyBorder="1" applyFont="1"/>
    <xf borderId="15" fillId="0" fontId="1" numFmtId="0" xfId="0" applyAlignment="1" applyBorder="1" applyFont="1">
      <alignment horizontal="center"/>
    </xf>
    <xf borderId="15" fillId="5" fontId="11" numFmtId="0" xfId="0" applyAlignment="1" applyBorder="1" applyFont="1">
      <alignment horizontal="center"/>
    </xf>
    <xf borderId="15" fillId="5" fontId="11" numFmtId="1" xfId="0" applyAlignment="1" applyBorder="1" applyFont="1" applyNumberFormat="1">
      <alignment horizontal="center" readingOrder="0"/>
    </xf>
    <xf borderId="15" fillId="5" fontId="11" numFmtId="0" xfId="0" applyAlignment="1" applyBorder="1" applyFont="1">
      <alignment horizontal="left" vertical="center"/>
    </xf>
    <xf borderId="12" fillId="5" fontId="11" numFmtId="0" xfId="0" applyAlignment="1" applyBorder="1" applyFont="1">
      <alignment horizontal="left" readingOrder="0" vertical="center"/>
    </xf>
    <xf borderId="29" fillId="0" fontId="2" numFmtId="0" xfId="0" applyBorder="1" applyFont="1"/>
    <xf borderId="15" fillId="0" fontId="12" numFmtId="0" xfId="0" applyAlignment="1" applyBorder="1" applyFont="1">
      <alignment horizontal="center"/>
    </xf>
    <xf borderId="30" fillId="5" fontId="11" numFmtId="0" xfId="0" applyAlignment="1" applyBorder="1" applyFont="1">
      <alignment horizontal="center" vertical="center"/>
    </xf>
    <xf borderId="15" fillId="5" fontId="11" numFmtId="0" xfId="0" applyAlignment="1" applyBorder="1" applyFont="1">
      <alignment horizontal="center" vertical="center"/>
    </xf>
    <xf borderId="12" fillId="5" fontId="11" numFmtId="0" xfId="0" applyAlignment="1" applyBorder="1" applyFont="1">
      <alignment horizontal="left" shrinkToFit="0" vertical="center" wrapText="1"/>
    </xf>
    <xf borderId="15" fillId="0" fontId="12" numFmtId="0" xfId="0" applyAlignment="1" applyBorder="1" applyFont="1">
      <alignment horizontal="center" readingOrder="0"/>
    </xf>
    <xf borderId="15" fillId="5" fontId="11" numFmtId="164" xfId="0" applyAlignment="1" applyBorder="1" applyFont="1" applyNumberFormat="1">
      <alignment horizontal="center" readingOrder="0"/>
    </xf>
    <xf borderId="15" fillId="0" fontId="1" numFmtId="0" xfId="0" applyAlignment="1" applyBorder="1" applyFont="1">
      <alignment readingOrder="0"/>
    </xf>
    <xf borderId="15" fillId="5" fontId="11" numFmtId="0" xfId="0" applyAlignment="1" applyBorder="1" applyFont="1">
      <alignment horizontal="center" readingOrder="0"/>
    </xf>
    <xf borderId="15" fillId="5" fontId="11" numFmtId="0" xfId="0" applyAlignment="1" applyBorder="1" applyFont="1">
      <alignment horizontal="left" readingOrder="0" vertical="center"/>
    </xf>
    <xf borderId="15" fillId="0" fontId="1" numFmtId="0" xfId="0" applyAlignment="1" applyBorder="1" applyFont="1">
      <alignment horizontal="center" readingOrder="0"/>
    </xf>
    <xf borderId="30" fillId="5" fontId="11" numFmtId="0" xfId="0" applyAlignment="1" applyBorder="1" applyFont="1">
      <alignment horizontal="center" readingOrder="0" vertical="center"/>
    </xf>
    <xf borderId="15" fillId="5" fontId="11" numFmtId="0" xfId="0" applyAlignment="1" applyBorder="1" applyFont="1">
      <alignment horizontal="center" readingOrder="0" vertical="center"/>
    </xf>
    <xf borderId="15" fillId="0" fontId="13" numFmtId="0" xfId="0" applyBorder="1" applyFont="1"/>
    <xf borderId="15" fillId="5" fontId="11" numFmtId="165" xfId="0" applyAlignment="1" applyBorder="1" applyFont="1" applyNumberFormat="1">
      <alignment horizontal="center" readingOrder="0"/>
    </xf>
    <xf borderId="15" fillId="6" fontId="11" numFmtId="0" xfId="0" applyAlignment="1" applyBorder="1" applyFill="1" applyFont="1">
      <alignment horizontal="center" readingOrder="0" vertical="center"/>
    </xf>
    <xf borderId="15" fillId="0" fontId="13" numFmtId="165" xfId="0" applyAlignment="1" applyBorder="1" applyFont="1" applyNumberFormat="1">
      <alignment readingOrder="0"/>
    </xf>
    <xf borderId="15" fillId="0" fontId="13" numFmtId="0" xfId="0" applyAlignment="1" applyBorder="1" applyFont="1">
      <alignment readingOrder="0"/>
    </xf>
    <xf borderId="15" fillId="0" fontId="13" numFmtId="0" xfId="0" applyAlignment="1" applyBorder="1" applyFont="1">
      <alignment horizontal="center" readingOrder="0"/>
    </xf>
    <xf borderId="12" fillId="0" fontId="13" numFmtId="0" xfId="0" applyAlignment="1" applyBorder="1" applyFont="1">
      <alignment readingOrder="0"/>
    </xf>
    <xf borderId="14" fillId="0" fontId="13" numFmtId="0" xfId="0" applyBorder="1" applyFont="1"/>
    <xf borderId="15" fillId="5" fontId="13" numFmtId="165" xfId="0" applyAlignment="1" applyBorder="1" applyFont="1" applyNumberFormat="1">
      <alignment readingOrder="0"/>
    </xf>
    <xf borderId="15" fillId="6" fontId="13" numFmtId="0" xfId="0" applyAlignment="1" applyBorder="1" applyFont="1">
      <alignment readingOrder="0"/>
    </xf>
    <xf borderId="15" fillId="5" fontId="13" numFmtId="0" xfId="0" applyAlignment="1" applyBorder="1" applyFont="1">
      <alignment readingOrder="0"/>
    </xf>
    <xf borderId="0" fillId="0" fontId="13" numFmtId="0" xfId="0" applyAlignment="1" applyFont="1">
      <alignment readingOrder="0"/>
    </xf>
    <xf borderId="15" fillId="0" fontId="13" numFmtId="0" xfId="0" applyAlignment="1" applyBorder="1" applyFont="1">
      <alignment horizontal="left" readingOrder="0"/>
    </xf>
    <xf borderId="15" fillId="7" fontId="13" numFmtId="0" xfId="0" applyAlignment="1" applyBorder="1" applyFill="1" applyFont="1">
      <alignment readingOrder="0"/>
    </xf>
    <xf borderId="0" fillId="5" fontId="13" numFmtId="0" xfId="0" applyFont="1"/>
    <xf borderId="0" fillId="5" fontId="13" numFmtId="0" xfId="0" applyAlignment="1" applyFont="1">
      <alignment readingOrder="0"/>
    </xf>
    <xf borderId="15" fillId="8" fontId="14" numFmtId="0" xfId="0" applyAlignment="1" applyBorder="1" applyFill="1" applyFont="1">
      <alignment readingOrder="0"/>
    </xf>
    <xf borderId="1" fillId="0" fontId="12" numFmtId="0" xfId="0" applyAlignment="1" applyBorder="1" applyFont="1">
      <alignment horizontal="center" readingOrder="0"/>
    </xf>
    <xf borderId="12" fillId="0" fontId="3" numFmtId="0" xfId="0" applyAlignment="1" applyBorder="1" applyFont="1">
      <alignment horizontal="center" shrinkToFit="0" vertical="center" wrapText="1"/>
    </xf>
    <xf borderId="16" fillId="2" fontId="5" numFmtId="0" xfId="0" applyAlignment="1" applyBorder="1" applyFont="1">
      <alignment horizontal="center"/>
    </xf>
    <xf borderId="31" fillId="3" fontId="7" numFmtId="0" xfId="0" applyAlignment="1" applyBorder="1" applyFont="1">
      <alignment horizontal="center" vertical="center"/>
    </xf>
    <xf borderId="32" fillId="3" fontId="7" numFmtId="0" xfId="0" applyAlignment="1" applyBorder="1" applyFont="1">
      <alignment horizontal="center" vertical="center"/>
    </xf>
    <xf borderId="33" fillId="3" fontId="7" numFmtId="0" xfId="0" applyAlignment="1" applyBorder="1" applyFont="1">
      <alignment horizontal="center" shrinkToFit="0" vertical="center" wrapText="1"/>
    </xf>
    <xf borderId="32" fillId="3" fontId="7" numFmtId="0" xfId="0" applyAlignment="1" applyBorder="1" applyFont="1">
      <alignment horizontal="center" shrinkToFit="0" vertical="center" wrapText="1"/>
    </xf>
    <xf borderId="14" fillId="5" fontId="11" numFmtId="0" xfId="0" applyAlignment="1" applyBorder="1" applyFont="1">
      <alignment horizontal="center" vertical="center"/>
    </xf>
    <xf borderId="12" fillId="0" fontId="13" numFmtId="0" xfId="0" applyAlignment="1" applyBorder="1" applyFont="1">
      <alignment readingOrder="0" shrinkToFit="0" wrapText="1"/>
    </xf>
    <xf borderId="14" fillId="0" fontId="13" numFmtId="0" xfId="0" applyAlignment="1" applyBorder="1" applyFont="1">
      <alignment readingOrder="0" shrinkToFit="0" wrapText="1"/>
    </xf>
    <xf borderId="15" fillId="0" fontId="13" numFmtId="0" xfId="0" applyAlignment="1" applyBorder="1" applyFont="1">
      <alignment readingOrder="0" shrinkToFit="0" wrapText="1"/>
    </xf>
    <xf borderId="15" fillId="0" fontId="15" numFmtId="0" xfId="0" applyAlignment="1" applyBorder="1" applyFont="1">
      <alignment readingOrder="0"/>
    </xf>
    <xf borderId="15" fillId="0" fontId="13" numFmtId="164" xfId="0" applyAlignment="1" applyBorder="1" applyFont="1" applyNumberFormat="1">
      <alignment readingOrder="0"/>
    </xf>
    <xf borderId="15" fillId="0" fontId="13" numFmtId="0" xfId="0" applyAlignment="1" applyBorder="1" applyFont="1">
      <alignment horizontal="center"/>
    </xf>
    <xf borderId="0" fillId="0" fontId="13" numFmtId="0" xfId="0" applyAlignment="1" applyFont="1">
      <alignment horizontal="center"/>
    </xf>
    <xf borderId="34" fillId="3" fontId="7" numFmtId="0" xfId="0" applyAlignment="1" applyBorder="1" applyFont="1">
      <alignment horizontal="center" vertical="center"/>
    </xf>
    <xf borderId="34" fillId="2" fontId="3" numFmtId="0" xfId="0" applyAlignment="1" applyBorder="1" applyFont="1">
      <alignment horizontal="center" shrinkToFit="0" vertical="center" wrapText="1"/>
    </xf>
    <xf borderId="4" fillId="4" fontId="9" numFmtId="0" xfId="0" applyAlignment="1" applyBorder="1" applyFont="1">
      <alignment horizontal="center" textRotation="45" vertical="center"/>
    </xf>
    <xf borderId="35" fillId="4" fontId="16" numFmtId="0" xfId="0" applyAlignment="1" applyBorder="1" applyFont="1">
      <alignment horizontal="center" textRotation="45" vertical="center"/>
    </xf>
    <xf borderId="34" fillId="2" fontId="3" numFmtId="0" xfId="0" applyAlignment="1" applyBorder="1" applyFont="1">
      <alignment horizontal="center" vertical="center"/>
    </xf>
    <xf borderId="12" fillId="5" fontId="11" numFmtId="0" xfId="0" applyAlignment="1" applyBorder="1" applyFont="1">
      <alignment horizontal="center" readingOrder="0" vertical="center"/>
    </xf>
    <xf borderId="12" fillId="5" fontId="11" numFmtId="0" xfId="0" applyAlignment="1" applyBorder="1" applyFont="1">
      <alignment horizontal="left" readingOrder="0" shrinkToFit="0" vertical="center" wrapText="1"/>
    </xf>
    <xf borderId="12" fillId="5" fontId="11" numFmtId="0" xfId="0" applyAlignment="1" applyBorder="1" applyFont="1">
      <alignment horizontal="left" vertical="center"/>
    </xf>
    <xf borderId="12" fillId="5" fontId="11" numFmtId="0" xfId="0" applyAlignment="1" applyBorder="1" applyFont="1">
      <alignment horizontal="center" vertical="center"/>
    </xf>
    <xf borderId="0" fillId="5" fontId="17" numFmtId="0" xfId="0" applyAlignment="1" applyFont="1">
      <alignment readingOrder="0"/>
    </xf>
    <xf borderId="0" fillId="0" fontId="15" numFmtId="0" xfId="0" applyFont="1"/>
    <xf borderId="12" fillId="0" fontId="13" numFmtId="0" xfId="0" applyBorder="1" applyFont="1"/>
    <xf borderId="15" fillId="5" fontId="11" numFmtId="164" xfId="0" applyAlignment="1" applyBorder="1" applyFont="1" applyNumberFormat="1">
      <alignment horizontal="left" readingOrder="0"/>
    </xf>
    <xf borderId="15" fillId="0" fontId="1" numFmtId="0" xfId="0" applyAlignment="1" applyBorder="1" applyFont="1">
      <alignment horizontal="left" readingOrder="0"/>
    </xf>
    <xf borderId="15" fillId="5" fontId="11" numFmtId="0" xfId="0" applyAlignment="1" applyBorder="1" applyFont="1">
      <alignment horizontal="left" readingOrder="0"/>
    </xf>
    <xf borderId="15" fillId="0" fontId="13" numFmtId="164" xfId="0" applyAlignment="1" applyBorder="1" applyFont="1" applyNumberFormat="1">
      <alignment horizontal="left" readingOrder="0"/>
    </xf>
    <xf borderId="12" fillId="0" fontId="13" numFmtId="0" xfId="0" applyAlignment="1" applyBorder="1" applyFont="1">
      <alignment horizontal="center" readingOrder="0"/>
    </xf>
    <xf borderId="0" fillId="0" fontId="13" numFmtId="0" xfId="0" applyAlignment="1" applyFont="1">
      <alignment readingOrder="0" shrinkToFit="0" wrapText="1"/>
    </xf>
    <xf borderId="15" fillId="7" fontId="13" numFmtId="0" xfId="0" applyAlignment="1" applyBorder="1" applyFont="1">
      <alignment horizontal="center" readingOrder="0"/>
    </xf>
    <xf borderId="12" fillId="0" fontId="15" numFmtId="0" xfId="0" applyAlignment="1" applyBorder="1" applyFont="1">
      <alignment readingOrder="0" shrinkToFit="0" wrapText="1"/>
    </xf>
    <xf borderId="1" fillId="0" fontId="1" numFmtId="0" xfId="0" applyAlignment="1" applyBorder="1" applyFont="1">
      <alignment horizontal="left"/>
    </xf>
    <xf borderId="12" fillId="2" fontId="5" numFmtId="0" xfId="0" applyAlignment="1" applyBorder="1" applyFont="1">
      <alignment horizontal="center"/>
    </xf>
    <xf borderId="15" fillId="2" fontId="6" numFmtId="0" xfId="0" applyAlignment="1" applyBorder="1" applyFont="1">
      <alignment horizontal="center"/>
    </xf>
    <xf borderId="15" fillId="2" fontId="6" numFmtId="0" xfId="0" applyBorder="1" applyFont="1"/>
    <xf borderId="15" fillId="3" fontId="7" numFmtId="0" xfId="0" applyAlignment="1" applyBorder="1" applyFont="1">
      <alignment horizontal="left" shrinkToFit="0" vertical="center" wrapText="1"/>
    </xf>
    <xf borderId="15" fillId="2" fontId="3" numFmtId="0" xfId="0" applyAlignment="1" applyBorder="1" applyFont="1">
      <alignment horizontal="center" shrinkToFit="0" vertical="center" wrapText="1"/>
    </xf>
    <xf borderId="15" fillId="3" fontId="7" numFmtId="0" xfId="0" applyAlignment="1" applyBorder="1" applyFont="1">
      <alignment horizontal="center" shrinkToFit="0" vertical="center" wrapText="1"/>
    </xf>
    <xf borderId="15" fillId="2" fontId="8" numFmtId="0" xfId="0" applyAlignment="1" applyBorder="1" applyFont="1">
      <alignment horizontal="center" shrinkToFit="0" vertical="center" wrapText="1"/>
    </xf>
    <xf borderId="15" fillId="3" fontId="7" numFmtId="0" xfId="0" applyAlignment="1" applyBorder="1" applyFont="1">
      <alignment horizontal="left" vertical="center"/>
    </xf>
    <xf borderId="15" fillId="3" fontId="7" numFmtId="0" xfId="0" applyAlignment="1" applyBorder="1" applyFont="1">
      <alignment horizontal="center" vertical="center"/>
    </xf>
    <xf borderId="15" fillId="4" fontId="9" numFmtId="0" xfId="0" applyAlignment="1" applyBorder="1" applyFont="1">
      <alignment horizontal="center" textRotation="45" vertical="center"/>
    </xf>
    <xf borderId="15" fillId="4" fontId="18" numFmtId="0" xfId="0" applyAlignment="1" applyBorder="1" applyFont="1">
      <alignment horizontal="center" textRotation="45" vertical="center"/>
    </xf>
    <xf borderId="15" fillId="2" fontId="3" numFmtId="0" xfId="0" applyAlignment="1" applyBorder="1" applyFont="1">
      <alignment horizontal="center" vertical="center"/>
    </xf>
    <xf borderId="15" fillId="0" fontId="15" numFmtId="0" xfId="0" applyAlignment="1" applyBorder="1" applyFont="1">
      <alignment readingOrder="0" shrinkToFit="0" wrapText="1"/>
    </xf>
    <xf borderId="15" fillId="0" fontId="13" numFmtId="0" xfId="0" applyAlignment="1" applyBorder="1" applyFont="1">
      <alignment horizontal="left" readingOrder="0" shrinkToFit="0" wrapText="1"/>
    </xf>
    <xf borderId="0" fillId="0" fontId="13" numFmtId="0" xfId="0" applyAlignment="1" applyFont="1">
      <alignment horizontal="left"/>
    </xf>
    <xf borderId="1" fillId="0" fontId="12" numFmtId="0" xfId="0" applyAlignment="1" applyBorder="1" applyFont="1">
      <alignment horizontal="left"/>
    </xf>
    <xf borderId="15" fillId="0" fontId="13" numFmtId="0" xfId="0" applyAlignment="1" applyBorder="1" applyFont="1">
      <alignment horizontal="left" readingOrder="0" shrinkToFit="0" wrapText="1"/>
    </xf>
    <xf borderId="15" fillId="9" fontId="13" numFmtId="0" xfId="0" applyAlignment="1" applyBorder="1" applyFill="1" applyFont="1">
      <alignment horizontal="left" readingOrder="0" shrinkToFit="0" wrapText="1"/>
    </xf>
    <xf borderId="15" fillId="5" fontId="13" numFmtId="164" xfId="0" applyAlignment="1" applyBorder="1" applyFont="1" applyNumberFormat="1">
      <alignment horizontal="left" readingOrder="0"/>
    </xf>
    <xf borderId="15" fillId="5" fontId="13" numFmtId="0" xfId="0" applyAlignment="1" applyBorder="1" applyFont="1">
      <alignment horizontal="center" readingOrder="0"/>
    </xf>
    <xf borderId="15" fillId="5" fontId="13" numFmtId="0" xfId="0" applyAlignment="1" applyBorder="1" applyFont="1">
      <alignment horizontal="left" readingOrder="0" shrinkToFit="0" wrapText="1"/>
    </xf>
    <xf borderId="15" fillId="5" fontId="13" numFmtId="0" xfId="0" applyBorder="1" applyFont="1"/>
    <xf borderId="0" fillId="0" fontId="13" numFmtId="0" xfId="0" applyAlignment="1" applyFont="1">
      <alignment horizontal="left" readingOrder="0" shrinkToFit="0" wrapText="1"/>
    </xf>
    <xf borderId="12" fillId="2" fontId="5" numFmtId="0" xfId="0" applyAlignment="1" applyBorder="1" applyFont="1">
      <alignment horizontal="left"/>
    </xf>
    <xf borderId="15" fillId="0" fontId="13" numFmtId="0" xfId="0" applyAlignment="1" applyBorder="1" applyFont="1">
      <alignment horizontal="left"/>
    </xf>
    <xf borderId="15" fillId="0" fontId="13" numFmtId="166" xfId="0" applyAlignment="1" applyBorder="1" applyFont="1" applyNumberFormat="1">
      <alignment readingOrder="0"/>
    </xf>
    <xf borderId="12" fillId="2" fontId="7" numFmtId="0" xfId="0" applyAlignment="1" applyBorder="1" applyFont="1">
      <alignment horizontal="center"/>
    </xf>
    <xf borderId="15" fillId="0" fontId="13" numFmtId="166" xfId="0" applyAlignment="1" applyBorder="1" applyFont="1" applyNumberFormat="1">
      <alignment horizontal="center" readingOrder="0"/>
    </xf>
    <xf borderId="15" fillId="10" fontId="13" numFmtId="0" xfId="0" applyAlignment="1" applyBorder="1" applyFill="1" applyFont="1">
      <alignment readingOrder="0" shrinkToFit="0" wrapText="1"/>
    </xf>
    <xf borderId="24" fillId="2" fontId="5" numFmtId="0" xfId="0" applyAlignment="1" applyBorder="1" applyFont="1">
      <alignment horizontal="center"/>
    </xf>
    <xf borderId="36" fillId="2" fontId="5" numFmtId="0" xfId="0" applyAlignment="1" applyBorder="1" applyFont="1">
      <alignment horizontal="center"/>
    </xf>
    <xf borderId="37" fillId="0" fontId="2" numFmtId="0" xfId="0" applyBorder="1" applyFont="1"/>
    <xf borderId="24" fillId="3" fontId="7" numFmtId="0" xfId="0" applyAlignment="1" applyBorder="1" applyFont="1">
      <alignment horizontal="center" vertical="center"/>
    </xf>
    <xf borderId="21" fillId="3" fontId="7" numFmtId="0" xfId="0" applyAlignment="1" applyBorder="1" applyFont="1">
      <alignment horizontal="center" vertical="center"/>
    </xf>
    <xf borderId="21" fillId="11" fontId="7" numFmtId="0" xfId="0" applyAlignment="1" applyBorder="1" applyFill="1" applyFont="1">
      <alignment horizontal="center" vertical="center"/>
    </xf>
    <xf borderId="21" fillId="3" fontId="7" numFmtId="0" xfId="0" applyAlignment="1" applyBorder="1" applyFont="1">
      <alignment horizontal="left" shrinkToFit="0" vertical="center" wrapText="1"/>
    </xf>
    <xf borderId="22" fillId="3" fontId="7" numFmtId="0" xfId="0" applyAlignment="1" applyBorder="1" applyFont="1">
      <alignment horizontal="center" vertical="center"/>
    </xf>
    <xf borderId="15" fillId="2" fontId="19" numFmtId="0" xfId="0" applyAlignment="1" applyBorder="1" applyFont="1">
      <alignment horizontal="center" shrinkToFit="0" vertical="center" wrapText="1"/>
    </xf>
    <xf borderId="26" fillId="10" fontId="7" numFmtId="0" xfId="0" applyAlignment="1" applyBorder="1" applyFont="1">
      <alignment horizontal="center" vertical="center"/>
    </xf>
    <xf borderId="26" fillId="3" fontId="7" numFmtId="0" xfId="0" applyAlignment="1" applyBorder="1" applyFont="1">
      <alignment horizontal="left" vertical="center"/>
    </xf>
    <xf borderId="26" fillId="3" fontId="5" numFmtId="0" xfId="0" applyAlignment="1" applyBorder="1" applyFont="1">
      <alignment horizontal="center" vertical="center"/>
    </xf>
    <xf borderId="15" fillId="0" fontId="12" numFmtId="0" xfId="0" applyAlignment="1" applyBorder="1" applyFont="1">
      <alignment horizontal="center" vertical="center"/>
    </xf>
    <xf borderId="0" fillId="0" fontId="12" numFmtId="0" xfId="0" applyFont="1"/>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customschemas.google.com/relationships/workbookmetadata" Target="metadata"/><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733425</xdr:colOff>
      <xdr:row>0</xdr:row>
      <xdr:rowOff>0</xdr:rowOff>
    </xdr:from>
    <xdr:ext cx="914400" cy="9144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733425</xdr:colOff>
      <xdr:row>0</xdr:row>
      <xdr:rowOff>0</xdr:rowOff>
    </xdr:from>
    <xdr:ext cx="914400" cy="9144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733425</xdr:colOff>
      <xdr:row>0</xdr:row>
      <xdr:rowOff>0</xdr:rowOff>
    </xdr:from>
    <xdr:ext cx="914400" cy="9144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6.0" topLeftCell="A7" activePane="bottomLeft" state="frozen"/>
      <selection activeCell="B8" sqref="B8" pane="bottomLeft"/>
    </sheetView>
  </sheetViews>
  <sheetFormatPr customHeight="1" defaultColWidth="14.43" defaultRowHeight="15.0"/>
  <cols>
    <col customWidth="1" min="1" max="1" width="12.57"/>
    <col customWidth="1" min="2" max="2" width="50.86"/>
    <col customWidth="1" min="3" max="3" width="15.86"/>
    <col customWidth="1" min="4" max="4" width="12.0"/>
    <col customWidth="1" min="5" max="5" width="19.57"/>
    <col customWidth="1" min="6" max="6" width="32.57"/>
    <col customWidth="1" min="7" max="7" width="88.43"/>
    <col customWidth="1" min="8" max="8" width="34.71"/>
    <col customWidth="1" min="9" max="9" width="6.0"/>
    <col customWidth="1" min="10" max="10" width="4.43"/>
    <col customWidth="1" min="11" max="11" width="5.71"/>
    <col customWidth="1" min="12" max="12" width="6.71"/>
    <col customWidth="1" min="13" max="13" width="6.86"/>
    <col customWidth="1" min="14" max="14" width="6.29"/>
    <col customWidth="1" min="15" max="15" width="3.14"/>
    <col customWidth="1" min="16" max="16" width="11.86"/>
    <col customWidth="1" min="17" max="17" width="0.43"/>
    <col customWidth="1" min="18" max="18" width="28.57"/>
    <col customWidth="1" min="19" max="19" width="23.0"/>
    <col customWidth="1" min="20" max="20" width="20.57"/>
  </cols>
  <sheetData>
    <row r="1" ht="15.0" customHeight="1">
      <c r="A1" s="1"/>
      <c r="B1" s="2"/>
      <c r="C1" s="3" t="s">
        <v>0</v>
      </c>
      <c r="D1" s="4"/>
      <c r="E1" s="4"/>
      <c r="F1" s="4"/>
      <c r="G1" s="4"/>
      <c r="H1" s="4"/>
      <c r="I1" s="4"/>
      <c r="J1" s="4"/>
      <c r="K1" s="4"/>
      <c r="L1" s="4"/>
      <c r="M1" s="4"/>
      <c r="N1" s="4"/>
      <c r="O1" s="4"/>
      <c r="P1" s="4"/>
      <c r="Q1" s="2"/>
      <c r="R1" s="5" t="s">
        <v>1</v>
      </c>
      <c r="S1" s="5" t="s">
        <v>2</v>
      </c>
    </row>
    <row r="2" ht="12.0" customHeight="1">
      <c r="A2" s="6"/>
      <c r="B2" s="7"/>
      <c r="C2" s="8"/>
      <c r="D2" s="9"/>
      <c r="E2" s="9"/>
      <c r="F2" s="9"/>
      <c r="G2" s="9"/>
      <c r="H2" s="9"/>
      <c r="I2" s="9"/>
      <c r="J2" s="9"/>
      <c r="K2" s="9"/>
      <c r="L2" s="9"/>
      <c r="M2" s="9"/>
      <c r="N2" s="9"/>
      <c r="O2" s="9"/>
      <c r="P2" s="9"/>
      <c r="Q2" s="10"/>
      <c r="R2" s="11"/>
      <c r="S2" s="12"/>
    </row>
    <row r="3" ht="37.5" customHeight="1">
      <c r="A3" s="8"/>
      <c r="B3" s="10"/>
      <c r="C3" s="13" t="s">
        <v>3</v>
      </c>
      <c r="D3" s="14"/>
      <c r="E3" s="14"/>
      <c r="F3" s="14"/>
      <c r="G3" s="14"/>
      <c r="H3" s="14"/>
      <c r="I3" s="14"/>
      <c r="J3" s="14"/>
      <c r="K3" s="14"/>
      <c r="L3" s="14"/>
      <c r="M3" s="14"/>
      <c r="N3" s="14"/>
      <c r="O3" s="14"/>
      <c r="P3" s="14"/>
      <c r="Q3" s="15"/>
      <c r="R3" s="16" t="s">
        <v>4</v>
      </c>
      <c r="S3" s="11"/>
    </row>
    <row r="4">
      <c r="A4" s="17" t="s">
        <v>5</v>
      </c>
      <c r="B4" s="18"/>
      <c r="C4" s="18"/>
      <c r="D4" s="18"/>
      <c r="E4" s="18"/>
      <c r="F4" s="18"/>
      <c r="G4" s="18"/>
      <c r="H4" s="18"/>
      <c r="I4" s="18"/>
      <c r="J4" s="18"/>
      <c r="K4" s="18"/>
      <c r="L4" s="18"/>
      <c r="M4" s="18"/>
      <c r="N4" s="18"/>
      <c r="O4" s="18"/>
      <c r="P4" s="18"/>
      <c r="Q4" s="19"/>
      <c r="R4" s="20"/>
      <c r="S4" s="21"/>
    </row>
    <row r="5" ht="41.25" customHeight="1">
      <c r="A5" s="22" t="s">
        <v>6</v>
      </c>
      <c r="B5" s="23" t="s">
        <v>7</v>
      </c>
      <c r="C5" s="23" t="s">
        <v>8</v>
      </c>
      <c r="D5" s="22" t="s">
        <v>9</v>
      </c>
      <c r="E5" s="22" t="s">
        <v>10</v>
      </c>
      <c r="F5" s="22" t="s">
        <v>11</v>
      </c>
      <c r="G5" s="24" t="s">
        <v>12</v>
      </c>
      <c r="H5" s="25"/>
      <c r="I5" s="26" t="s">
        <v>13</v>
      </c>
      <c r="J5" s="26" t="s">
        <v>14</v>
      </c>
      <c r="K5" s="26" t="s">
        <v>15</v>
      </c>
      <c r="L5" s="26" t="s">
        <v>16</v>
      </c>
      <c r="M5" s="26" t="s">
        <v>17</v>
      </c>
      <c r="N5" s="26" t="s">
        <v>18</v>
      </c>
      <c r="O5" s="26" t="s">
        <v>19</v>
      </c>
      <c r="P5" s="27" t="s">
        <v>20</v>
      </c>
      <c r="Q5" s="25"/>
      <c r="R5" s="23" t="s">
        <v>21</v>
      </c>
      <c r="S5" s="23" t="s">
        <v>22</v>
      </c>
      <c r="T5" s="28"/>
      <c r="U5" s="28"/>
      <c r="V5" s="28"/>
      <c r="W5" s="28"/>
      <c r="X5" s="28"/>
      <c r="Y5" s="28"/>
      <c r="Z5" s="28"/>
      <c r="AA5" s="28"/>
      <c r="AB5" s="28"/>
      <c r="AC5" s="28"/>
    </row>
    <row r="6" ht="27.75" customHeight="1">
      <c r="A6" s="29"/>
      <c r="B6" s="30" t="s">
        <v>23</v>
      </c>
      <c r="C6" s="31"/>
      <c r="D6" s="29"/>
      <c r="E6" s="29"/>
      <c r="F6" s="29"/>
      <c r="G6" s="32"/>
      <c r="H6" s="33"/>
      <c r="I6" s="34" t="s">
        <v>24</v>
      </c>
      <c r="J6" s="34" t="s">
        <v>25</v>
      </c>
      <c r="K6" s="34" t="s">
        <v>26</v>
      </c>
      <c r="L6" s="34" t="s">
        <v>27</v>
      </c>
      <c r="M6" s="34" t="s">
        <v>28</v>
      </c>
      <c r="N6" s="34" t="s">
        <v>29</v>
      </c>
      <c r="O6" s="35" t="s">
        <v>30</v>
      </c>
      <c r="P6" s="36"/>
      <c r="Q6" s="37"/>
      <c r="R6" s="38"/>
      <c r="S6" s="31"/>
      <c r="T6" s="39" t="s">
        <v>31</v>
      </c>
      <c r="U6" s="40" t="s">
        <v>13</v>
      </c>
      <c r="V6" s="40" t="s">
        <v>14</v>
      </c>
      <c r="W6" s="40" t="s">
        <v>15</v>
      </c>
      <c r="X6" s="40" t="s">
        <v>16</v>
      </c>
      <c r="Y6" s="40" t="s">
        <v>17</v>
      </c>
      <c r="Z6" s="40" t="s">
        <v>18</v>
      </c>
      <c r="AA6" s="40">
        <v>0.0</v>
      </c>
      <c r="AB6" s="39"/>
      <c r="AC6" s="39"/>
    </row>
    <row r="7" ht="15.0" customHeight="1">
      <c r="A7" s="41">
        <v>45659.0</v>
      </c>
      <c r="B7" s="42" t="s">
        <v>23</v>
      </c>
      <c r="C7" s="43" t="s">
        <v>32</v>
      </c>
      <c r="D7" s="44" t="s">
        <v>33</v>
      </c>
      <c r="E7" s="45">
        <v>2.0251130013112E13</v>
      </c>
      <c r="F7" s="46" t="s">
        <v>34</v>
      </c>
      <c r="G7" s="47" t="s">
        <v>35</v>
      </c>
      <c r="H7" s="48"/>
      <c r="I7" s="49"/>
      <c r="J7" s="43"/>
      <c r="K7" s="43"/>
      <c r="L7" s="43"/>
      <c r="M7" s="43"/>
      <c r="N7" s="43"/>
      <c r="O7" s="43" t="s">
        <v>36</v>
      </c>
      <c r="P7" s="50"/>
      <c r="Q7" s="15"/>
      <c r="R7" s="51"/>
      <c r="S7" s="42"/>
      <c r="T7" s="42" t="str">
        <f>1+#REF!</f>
        <v>#REF!</v>
      </c>
      <c r="U7" s="42">
        <f t="shared" ref="U7:AA7" si="1">IF(I7="X",1,0)</f>
        <v>0</v>
      </c>
      <c r="V7" s="42">
        <f t="shared" si="1"/>
        <v>0</v>
      </c>
      <c r="W7" s="42">
        <f t="shared" si="1"/>
        <v>0</v>
      </c>
      <c r="X7" s="42">
        <f t="shared" si="1"/>
        <v>0</v>
      </c>
      <c r="Y7" s="42">
        <f t="shared" si="1"/>
        <v>0</v>
      </c>
      <c r="Z7" s="42">
        <f t="shared" si="1"/>
        <v>0</v>
      </c>
      <c r="AA7" s="42">
        <f t="shared" si="1"/>
        <v>1</v>
      </c>
    </row>
    <row r="8" ht="42.0" customHeight="1">
      <c r="A8" s="41">
        <v>45666.0</v>
      </c>
      <c r="B8" s="42" t="s">
        <v>37</v>
      </c>
      <c r="C8" s="43" t="s">
        <v>32</v>
      </c>
      <c r="D8" s="44" t="s">
        <v>38</v>
      </c>
      <c r="E8" s="45">
        <v>2.0251130000012E13</v>
      </c>
      <c r="F8" s="39" t="s">
        <v>39</v>
      </c>
      <c r="G8" s="52" t="s">
        <v>40</v>
      </c>
      <c r="H8" s="48"/>
      <c r="I8" s="53" t="s">
        <v>36</v>
      </c>
      <c r="J8" s="43"/>
      <c r="K8" s="43"/>
      <c r="L8" s="43"/>
      <c r="M8" s="43"/>
      <c r="N8" s="43"/>
      <c r="O8" s="43"/>
      <c r="P8" s="50">
        <v>61.0</v>
      </c>
      <c r="Q8" s="15"/>
      <c r="R8" s="51"/>
      <c r="S8" s="42"/>
      <c r="T8" s="42" t="str">
        <f>1+T7</f>
        <v>#REF!</v>
      </c>
      <c r="U8" s="42">
        <f t="shared" ref="U8:AA8" si="2">IF(I8="X",1,0)</f>
        <v>1</v>
      </c>
      <c r="V8" s="42">
        <f t="shared" si="2"/>
        <v>0</v>
      </c>
      <c r="W8" s="42">
        <f t="shared" si="2"/>
        <v>0</v>
      </c>
      <c r="X8" s="42">
        <f t="shared" si="2"/>
        <v>0</v>
      </c>
      <c r="Y8" s="42">
        <f t="shared" si="2"/>
        <v>0</v>
      </c>
      <c r="Z8" s="42">
        <f t="shared" si="2"/>
        <v>0</v>
      </c>
      <c r="AA8" s="42">
        <f t="shared" si="2"/>
        <v>0</v>
      </c>
    </row>
    <row r="9" ht="33.75" customHeight="1">
      <c r="A9" s="54">
        <v>45664.0</v>
      </c>
      <c r="B9" s="55" t="s">
        <v>23</v>
      </c>
      <c r="C9" s="43" t="s">
        <v>32</v>
      </c>
      <c r="D9" s="56" t="s">
        <v>41</v>
      </c>
      <c r="E9" s="45">
        <v>2.0251130013132E13</v>
      </c>
      <c r="F9" s="57" t="s">
        <v>42</v>
      </c>
      <c r="G9" s="47" t="s">
        <v>43</v>
      </c>
      <c r="H9" s="48"/>
      <c r="I9" s="53" t="s">
        <v>36</v>
      </c>
      <c r="J9" s="43"/>
      <c r="K9" s="43"/>
      <c r="L9" s="43"/>
      <c r="M9" s="43"/>
      <c r="N9" s="43"/>
      <c r="O9" s="58"/>
      <c r="P9" s="59">
        <v>1.0</v>
      </c>
      <c r="Q9" s="15"/>
      <c r="R9" s="60">
        <v>2.0251100000061E13</v>
      </c>
      <c r="S9" s="42"/>
      <c r="T9" s="42"/>
      <c r="U9" s="42">
        <f t="shared" ref="U9:AA9" si="3">IF(I9="X",1,0)</f>
        <v>1</v>
      </c>
      <c r="V9" s="42">
        <f t="shared" si="3"/>
        <v>0</v>
      </c>
      <c r="W9" s="42">
        <f t="shared" si="3"/>
        <v>0</v>
      </c>
      <c r="X9" s="42">
        <f t="shared" si="3"/>
        <v>0</v>
      </c>
      <c r="Y9" s="42">
        <f t="shared" si="3"/>
        <v>0</v>
      </c>
      <c r="Z9" s="42">
        <f t="shared" si="3"/>
        <v>0</v>
      </c>
      <c r="AA9" s="42">
        <f t="shared" si="3"/>
        <v>0</v>
      </c>
    </row>
    <row r="10" ht="15.0" customHeight="1">
      <c r="A10" s="54">
        <v>45665.0</v>
      </c>
      <c r="B10" s="55" t="s">
        <v>23</v>
      </c>
      <c r="C10" s="43" t="s">
        <v>32</v>
      </c>
      <c r="D10" s="56" t="s">
        <v>44</v>
      </c>
      <c r="E10" s="45">
        <v>2.0251130013142E13</v>
      </c>
      <c r="F10" s="57" t="s">
        <v>45</v>
      </c>
      <c r="G10" s="47" t="s">
        <v>46</v>
      </c>
      <c r="H10" s="48"/>
      <c r="I10" s="49"/>
      <c r="J10" s="43"/>
      <c r="K10" s="43"/>
      <c r="L10" s="43"/>
      <c r="M10" s="43"/>
      <c r="N10" s="43"/>
      <c r="O10" s="58" t="s">
        <v>36</v>
      </c>
      <c r="P10" s="59">
        <v>2.0</v>
      </c>
      <c r="Q10" s="15"/>
      <c r="R10" s="51"/>
      <c r="S10" s="42"/>
      <c r="T10" s="42"/>
      <c r="U10" s="42">
        <f t="shared" ref="U10:AA10" si="4">IF(I10="X",1,0)</f>
        <v>0</v>
      </c>
      <c r="V10" s="42">
        <f t="shared" si="4"/>
        <v>0</v>
      </c>
      <c r="W10" s="42">
        <f t="shared" si="4"/>
        <v>0</v>
      </c>
      <c r="X10" s="42">
        <f t="shared" si="4"/>
        <v>0</v>
      </c>
      <c r="Y10" s="42">
        <f t="shared" si="4"/>
        <v>0</v>
      </c>
      <c r="Z10" s="42">
        <f t="shared" si="4"/>
        <v>0</v>
      </c>
      <c r="AA10" s="42">
        <f t="shared" si="4"/>
        <v>1</v>
      </c>
    </row>
    <row r="11" ht="15.0" customHeight="1">
      <c r="A11" s="54">
        <v>45665.0</v>
      </c>
      <c r="B11" s="55" t="s">
        <v>23</v>
      </c>
      <c r="C11" s="43" t="s">
        <v>32</v>
      </c>
      <c r="D11" s="56" t="s">
        <v>47</v>
      </c>
      <c r="E11" s="45">
        <v>2.0251130013152E13</v>
      </c>
      <c r="F11" s="57" t="s">
        <v>48</v>
      </c>
      <c r="G11" s="47" t="s">
        <v>49</v>
      </c>
      <c r="H11" s="48"/>
      <c r="I11" s="49"/>
      <c r="J11" s="43"/>
      <c r="K11" s="43"/>
      <c r="L11" s="43"/>
      <c r="M11" s="43"/>
      <c r="N11" s="43"/>
      <c r="O11" s="58" t="s">
        <v>36</v>
      </c>
      <c r="P11" s="59">
        <v>1.0</v>
      </c>
      <c r="Q11" s="15"/>
      <c r="R11" s="60" t="s">
        <v>50</v>
      </c>
      <c r="S11" s="42"/>
      <c r="T11" s="42"/>
      <c r="U11" s="42">
        <f t="shared" ref="U11:AA11" si="5">IF(I11="X",1,0)</f>
        <v>0</v>
      </c>
      <c r="V11" s="42">
        <f t="shared" si="5"/>
        <v>0</v>
      </c>
      <c r="W11" s="42">
        <f t="shared" si="5"/>
        <v>0</v>
      </c>
      <c r="X11" s="42">
        <f t="shared" si="5"/>
        <v>0</v>
      </c>
      <c r="Y11" s="42">
        <f t="shared" si="5"/>
        <v>0</v>
      </c>
      <c r="Z11" s="42">
        <f t="shared" si="5"/>
        <v>0</v>
      </c>
      <c r="AA11" s="42">
        <f t="shared" si="5"/>
        <v>1</v>
      </c>
    </row>
    <row r="12" ht="15.0" customHeight="1">
      <c r="A12" s="54">
        <v>45665.0</v>
      </c>
      <c r="B12" s="55" t="s">
        <v>23</v>
      </c>
      <c r="C12" s="43" t="s">
        <v>32</v>
      </c>
      <c r="D12" s="56" t="s">
        <v>51</v>
      </c>
      <c r="E12" s="45">
        <v>2.0251130013162E13</v>
      </c>
      <c r="F12" s="57" t="s">
        <v>52</v>
      </c>
      <c r="G12" s="47" t="s">
        <v>53</v>
      </c>
      <c r="H12" s="48"/>
      <c r="I12" s="49"/>
      <c r="J12" s="43"/>
      <c r="K12" s="43"/>
      <c r="L12" s="43"/>
      <c r="M12" s="43"/>
      <c r="N12" s="43"/>
      <c r="O12" s="58" t="s">
        <v>36</v>
      </c>
      <c r="P12" s="59">
        <v>1.0</v>
      </c>
      <c r="Q12" s="15"/>
      <c r="R12" s="60" t="s">
        <v>50</v>
      </c>
      <c r="S12" s="42"/>
      <c r="T12" s="42"/>
      <c r="U12" s="42">
        <f t="shared" ref="U12:AA12" si="6">IF(I12="X",1,0)</f>
        <v>0</v>
      </c>
      <c r="V12" s="42">
        <f t="shared" si="6"/>
        <v>0</v>
      </c>
      <c r="W12" s="42">
        <f t="shared" si="6"/>
        <v>0</v>
      </c>
      <c r="X12" s="42">
        <f t="shared" si="6"/>
        <v>0</v>
      </c>
      <c r="Y12" s="42">
        <f t="shared" si="6"/>
        <v>0</v>
      </c>
      <c r="Z12" s="42">
        <f t="shared" si="6"/>
        <v>0</v>
      </c>
      <c r="AA12" s="42">
        <f t="shared" si="6"/>
        <v>1</v>
      </c>
    </row>
    <row r="13" ht="15.0" customHeight="1">
      <c r="A13" s="54">
        <v>45666.0</v>
      </c>
      <c r="B13" s="55" t="s">
        <v>23</v>
      </c>
      <c r="C13" s="58" t="s">
        <v>32</v>
      </c>
      <c r="D13" s="56" t="s">
        <v>54</v>
      </c>
      <c r="E13" s="45">
        <v>2.0251130013172E13</v>
      </c>
      <c r="F13" s="57" t="s">
        <v>45</v>
      </c>
      <c r="G13" s="57" t="s">
        <v>55</v>
      </c>
      <c r="H13" s="57"/>
      <c r="I13" s="49"/>
      <c r="J13" s="43"/>
      <c r="K13" s="43"/>
      <c r="L13" s="43"/>
      <c r="M13" s="43"/>
      <c r="N13" s="43"/>
      <c r="O13" s="58" t="s">
        <v>36</v>
      </c>
      <c r="P13" s="60">
        <v>1.0</v>
      </c>
      <c r="Q13" s="60"/>
      <c r="R13" s="51"/>
      <c r="S13" s="42"/>
      <c r="T13" s="42"/>
      <c r="U13" s="42"/>
      <c r="V13" s="42"/>
      <c r="W13" s="42"/>
      <c r="X13" s="42"/>
      <c r="Y13" s="42"/>
      <c r="Z13" s="42"/>
      <c r="AA13" s="42"/>
      <c r="AB13" s="61"/>
      <c r="AC13" s="61"/>
    </row>
    <row r="14" ht="15.0" customHeight="1">
      <c r="A14" s="54">
        <v>45667.0</v>
      </c>
      <c r="B14" s="55" t="s">
        <v>23</v>
      </c>
      <c r="C14" s="58" t="s">
        <v>32</v>
      </c>
      <c r="D14" s="56" t="s">
        <v>56</v>
      </c>
      <c r="E14" s="45">
        <v>2.0251130000042E13</v>
      </c>
      <c r="F14" s="57" t="s">
        <v>57</v>
      </c>
      <c r="G14" s="47" t="s">
        <v>58</v>
      </c>
      <c r="H14" s="15"/>
      <c r="I14" s="53" t="s">
        <v>59</v>
      </c>
      <c r="J14" s="43"/>
      <c r="K14" s="43"/>
      <c r="L14" s="43"/>
      <c r="M14" s="43"/>
      <c r="N14" s="43"/>
      <c r="O14" s="58"/>
      <c r="P14" s="60">
        <v>1.0</v>
      </c>
      <c r="Q14" s="60"/>
      <c r="R14" s="60" t="s">
        <v>50</v>
      </c>
      <c r="S14" s="42"/>
      <c r="T14" s="42"/>
      <c r="U14" s="55">
        <v>1.0</v>
      </c>
      <c r="V14" s="42"/>
      <c r="W14" s="42"/>
      <c r="X14" s="42"/>
      <c r="Y14" s="42"/>
      <c r="Z14" s="42"/>
      <c r="AA14" s="42"/>
      <c r="AB14" s="61"/>
      <c r="AC14" s="61"/>
    </row>
    <row r="15" ht="15.0" customHeight="1">
      <c r="A15" s="62">
        <v>45667.0</v>
      </c>
      <c r="B15" s="55" t="s">
        <v>23</v>
      </c>
      <c r="C15" s="58" t="s">
        <v>32</v>
      </c>
      <c r="D15" s="56" t="s">
        <v>60</v>
      </c>
      <c r="E15" s="45">
        <v>2.0251130000032E13</v>
      </c>
      <c r="F15" s="57" t="s">
        <v>61</v>
      </c>
      <c r="G15" s="57" t="s">
        <v>62</v>
      </c>
      <c r="H15" s="57"/>
      <c r="I15" s="53" t="s">
        <v>59</v>
      </c>
      <c r="J15" s="43"/>
      <c r="K15" s="43"/>
      <c r="L15" s="43"/>
      <c r="M15" s="43"/>
      <c r="N15" s="43"/>
      <c r="O15" s="58"/>
      <c r="P15" s="60">
        <v>1.0</v>
      </c>
      <c r="Q15" s="60"/>
      <c r="R15" s="60" t="s">
        <v>63</v>
      </c>
      <c r="S15" s="42"/>
      <c r="T15" s="42"/>
      <c r="U15" s="55">
        <v>1.0</v>
      </c>
      <c r="V15" s="42"/>
      <c r="W15" s="42"/>
      <c r="X15" s="42"/>
      <c r="Y15" s="42"/>
      <c r="Z15" s="42"/>
      <c r="AA15" s="42"/>
      <c r="AB15" s="61"/>
      <c r="AC15" s="61"/>
    </row>
    <row r="16" ht="15.0" customHeight="1">
      <c r="A16" s="54">
        <v>45670.0</v>
      </c>
      <c r="B16" s="55" t="s">
        <v>23</v>
      </c>
      <c r="C16" s="58" t="s">
        <v>32</v>
      </c>
      <c r="D16" s="56" t="s">
        <v>64</v>
      </c>
      <c r="E16" s="45">
        <v>2.0251130000062E13</v>
      </c>
      <c r="F16" s="57" t="s">
        <v>65</v>
      </c>
      <c r="G16" s="47" t="s">
        <v>66</v>
      </c>
      <c r="H16" s="15"/>
      <c r="I16" s="49"/>
      <c r="J16" s="43"/>
      <c r="K16" s="43"/>
      <c r="L16" s="43"/>
      <c r="M16" s="43"/>
      <c r="N16" s="43"/>
      <c r="O16" s="58" t="s">
        <v>36</v>
      </c>
      <c r="P16" s="60">
        <v>1.0</v>
      </c>
      <c r="Q16" s="60"/>
      <c r="R16" s="60" t="s">
        <v>67</v>
      </c>
      <c r="S16" s="42"/>
      <c r="T16" s="42"/>
      <c r="U16" s="42"/>
      <c r="V16" s="42"/>
      <c r="W16" s="42"/>
      <c r="X16" s="42"/>
      <c r="Y16" s="42"/>
      <c r="Z16" s="42"/>
      <c r="AA16" s="42"/>
      <c r="AB16" s="61"/>
      <c r="AC16" s="61"/>
    </row>
    <row r="17" ht="27.75" customHeight="1">
      <c r="A17" s="54">
        <v>45670.0</v>
      </c>
      <c r="B17" s="55" t="s">
        <v>23</v>
      </c>
      <c r="C17" s="58" t="s">
        <v>32</v>
      </c>
      <c r="D17" s="56" t="s">
        <v>68</v>
      </c>
      <c r="E17" s="45">
        <v>2.0251130000052E13</v>
      </c>
      <c r="F17" s="57" t="s">
        <v>69</v>
      </c>
      <c r="G17" s="47" t="s">
        <v>70</v>
      </c>
      <c r="H17" s="15"/>
      <c r="I17" s="49"/>
      <c r="J17" s="43"/>
      <c r="K17" s="43"/>
      <c r="L17" s="43"/>
      <c r="M17" s="43"/>
      <c r="N17" s="43"/>
      <c r="O17" s="58" t="s">
        <v>36</v>
      </c>
      <c r="P17" s="60">
        <v>16.0</v>
      </c>
      <c r="Q17" s="60"/>
      <c r="R17" s="60" t="s">
        <v>67</v>
      </c>
      <c r="S17" s="42"/>
      <c r="T17" s="42"/>
      <c r="U17" s="42"/>
      <c r="V17" s="42"/>
      <c r="W17" s="42"/>
      <c r="X17" s="42"/>
      <c r="Y17" s="42"/>
      <c r="Z17" s="42"/>
      <c r="AA17" s="42"/>
      <c r="AB17" s="61"/>
      <c r="AC17" s="61"/>
    </row>
    <row r="18" ht="15.0" customHeight="1">
      <c r="A18" s="54">
        <v>45670.0</v>
      </c>
      <c r="B18" s="55" t="s">
        <v>37</v>
      </c>
      <c r="C18" s="58" t="s">
        <v>32</v>
      </c>
      <c r="D18" s="56" t="s">
        <v>71</v>
      </c>
      <c r="E18" s="45">
        <v>2.0251130000072E13</v>
      </c>
      <c r="F18" s="57" t="s">
        <v>72</v>
      </c>
      <c r="G18" s="47" t="s">
        <v>73</v>
      </c>
      <c r="H18" s="15"/>
      <c r="I18" s="53" t="s">
        <v>36</v>
      </c>
      <c r="J18" s="43"/>
      <c r="K18" s="43"/>
      <c r="L18" s="43"/>
      <c r="M18" s="43"/>
      <c r="N18" s="43"/>
      <c r="O18" s="58"/>
      <c r="P18" s="60">
        <v>1.0</v>
      </c>
      <c r="Q18" s="60"/>
      <c r="R18" s="63" t="s">
        <v>37</v>
      </c>
      <c r="S18" s="42"/>
      <c r="T18" s="42"/>
      <c r="U18" s="42"/>
      <c r="V18" s="42"/>
      <c r="W18" s="42"/>
      <c r="X18" s="42"/>
      <c r="Y18" s="42"/>
      <c r="Z18" s="42"/>
      <c r="AA18" s="42"/>
      <c r="AB18" s="61"/>
      <c r="AC18" s="61"/>
    </row>
    <row r="19" ht="15.0" customHeight="1">
      <c r="A19" s="54">
        <v>45671.0</v>
      </c>
      <c r="B19" s="55" t="s">
        <v>23</v>
      </c>
      <c r="C19" s="58" t="s">
        <v>32</v>
      </c>
      <c r="D19" s="56" t="s">
        <v>74</v>
      </c>
      <c r="E19" s="45">
        <v>2.0251130000082E13</v>
      </c>
      <c r="F19" s="57" t="s">
        <v>75</v>
      </c>
      <c r="G19" s="47" t="s">
        <v>76</v>
      </c>
      <c r="H19" s="15"/>
      <c r="I19" s="49"/>
      <c r="J19" s="43"/>
      <c r="K19" s="43"/>
      <c r="L19" s="43"/>
      <c r="M19" s="43"/>
      <c r="N19" s="43"/>
      <c r="O19" s="58" t="s">
        <v>36</v>
      </c>
      <c r="P19" s="60">
        <v>1.0</v>
      </c>
      <c r="Q19" s="60"/>
      <c r="R19" s="63" t="s">
        <v>77</v>
      </c>
      <c r="S19" s="42"/>
      <c r="T19" s="42"/>
      <c r="U19" s="42"/>
      <c r="V19" s="42"/>
      <c r="W19" s="42"/>
      <c r="X19" s="42"/>
      <c r="Y19" s="42"/>
      <c r="Z19" s="42"/>
      <c r="AA19" s="42"/>
      <c r="AB19" s="61"/>
      <c r="AC19" s="61"/>
    </row>
    <row r="20" ht="15.75" customHeight="1">
      <c r="A20" s="64">
        <v>45671.0</v>
      </c>
      <c r="B20" s="65" t="s">
        <v>37</v>
      </c>
      <c r="C20" s="66" t="s">
        <v>32</v>
      </c>
      <c r="D20" s="66" t="s">
        <v>78</v>
      </c>
      <c r="E20" s="66">
        <v>2.0251130000092E13</v>
      </c>
      <c r="F20" s="65" t="s">
        <v>79</v>
      </c>
      <c r="G20" s="67" t="s">
        <v>80</v>
      </c>
      <c r="H20" s="68"/>
      <c r="I20" s="42"/>
      <c r="J20" s="61"/>
      <c r="K20" s="61"/>
      <c r="L20" s="61"/>
      <c r="M20" s="61"/>
      <c r="N20" s="61"/>
      <c r="O20" s="65" t="s">
        <v>36</v>
      </c>
      <c r="P20" s="66">
        <v>1.0</v>
      </c>
      <c r="Q20" s="61"/>
      <c r="S20" s="42"/>
      <c r="T20" s="42"/>
      <c r="U20" s="42">
        <f t="shared" ref="U20:AA20" si="7">SUM(U7:U12)</f>
        <v>2</v>
      </c>
      <c r="V20" s="42">
        <f t="shared" si="7"/>
        <v>0</v>
      </c>
      <c r="W20" s="42">
        <f t="shared" si="7"/>
        <v>0</v>
      </c>
      <c r="X20" s="42">
        <f t="shared" si="7"/>
        <v>0</v>
      </c>
      <c r="Y20" s="42">
        <f t="shared" si="7"/>
        <v>0</v>
      </c>
      <c r="Z20" s="42">
        <f t="shared" si="7"/>
        <v>0</v>
      </c>
      <c r="AA20" s="42">
        <f t="shared" si="7"/>
        <v>4</v>
      </c>
      <c r="AB20" s="42">
        <f>SUM(U20:AA20)</f>
        <v>6</v>
      </c>
      <c r="AC20" s="61"/>
    </row>
    <row r="21" ht="15.75" customHeight="1">
      <c r="A21" s="64">
        <v>45672.0</v>
      </c>
      <c r="B21" s="65" t="s">
        <v>37</v>
      </c>
      <c r="C21" s="66" t="s">
        <v>32</v>
      </c>
      <c r="D21" s="66" t="s">
        <v>81</v>
      </c>
      <c r="E21" s="66">
        <v>2.0251130000102E13</v>
      </c>
      <c r="F21" s="65" t="s">
        <v>82</v>
      </c>
      <c r="G21" s="67" t="s">
        <v>83</v>
      </c>
      <c r="H21" s="15"/>
      <c r="I21" s="61"/>
      <c r="J21" s="61"/>
      <c r="K21" s="61"/>
      <c r="L21" s="61"/>
      <c r="M21" s="61"/>
      <c r="N21" s="61"/>
      <c r="O21" s="65" t="s">
        <v>36</v>
      </c>
      <c r="P21" s="66">
        <v>2.0</v>
      </c>
      <c r="Q21" s="61"/>
      <c r="R21" s="65" t="s">
        <v>84</v>
      </c>
      <c r="S21" s="61"/>
      <c r="T21" s="61"/>
      <c r="U21" s="61"/>
      <c r="V21" s="61"/>
      <c r="W21" s="61"/>
      <c r="X21" s="61"/>
      <c r="Y21" s="61"/>
      <c r="Z21" s="61"/>
      <c r="AA21" s="61"/>
      <c r="AB21" s="61"/>
      <c r="AC21" s="61"/>
    </row>
    <row r="22" ht="15.75" customHeight="1">
      <c r="A22" s="64">
        <v>45673.0</v>
      </c>
      <c r="B22" s="65" t="s">
        <v>37</v>
      </c>
      <c r="C22" s="66" t="s">
        <v>32</v>
      </c>
      <c r="D22" s="66" t="s">
        <v>85</v>
      </c>
      <c r="E22" s="66">
        <v>2.0251130000112E13</v>
      </c>
      <c r="F22" s="65" t="s">
        <v>86</v>
      </c>
      <c r="G22" s="67" t="s">
        <v>87</v>
      </c>
      <c r="H22" s="15"/>
      <c r="I22" s="61"/>
      <c r="J22" s="61"/>
      <c r="K22" s="61"/>
      <c r="L22" s="61"/>
      <c r="M22" s="61"/>
      <c r="N22" s="61"/>
      <c r="O22" s="65" t="s">
        <v>36</v>
      </c>
      <c r="P22" s="61"/>
      <c r="Q22" s="61"/>
      <c r="R22" s="61"/>
      <c r="S22" s="61"/>
      <c r="T22" s="61"/>
      <c r="U22" s="61"/>
      <c r="V22" s="61"/>
      <c r="W22" s="61"/>
      <c r="X22" s="61"/>
      <c r="Y22" s="61"/>
      <c r="Z22" s="61"/>
      <c r="AA22" s="61"/>
      <c r="AB22" s="61"/>
      <c r="AC22" s="61"/>
    </row>
    <row r="23" ht="15.75" customHeight="1">
      <c r="A23" s="64">
        <v>45673.0</v>
      </c>
      <c r="B23" s="65" t="s">
        <v>23</v>
      </c>
      <c r="C23" s="66" t="s">
        <v>32</v>
      </c>
      <c r="D23" s="66" t="s">
        <v>88</v>
      </c>
      <c r="E23" s="66">
        <v>2.0251130000122E13</v>
      </c>
      <c r="F23" s="65" t="s">
        <v>89</v>
      </c>
      <c r="G23" s="67" t="s">
        <v>62</v>
      </c>
      <c r="H23" s="15"/>
      <c r="I23" s="61"/>
      <c r="J23" s="61"/>
      <c r="K23" s="61"/>
      <c r="L23" s="61"/>
      <c r="M23" s="61"/>
      <c r="N23" s="61"/>
      <c r="O23" s="65" t="s">
        <v>36</v>
      </c>
      <c r="P23" s="66">
        <v>1.0</v>
      </c>
      <c r="Q23" s="61"/>
      <c r="R23" s="65" t="s">
        <v>90</v>
      </c>
      <c r="S23" s="61"/>
      <c r="T23" s="61"/>
      <c r="U23" s="61"/>
      <c r="V23" s="61"/>
      <c r="W23" s="61"/>
      <c r="X23" s="61"/>
      <c r="Y23" s="61"/>
      <c r="Z23" s="61"/>
      <c r="AA23" s="61"/>
      <c r="AB23" s="61"/>
      <c r="AC23" s="61"/>
    </row>
    <row r="24" ht="15.75" customHeight="1">
      <c r="A24" s="64">
        <v>45673.0</v>
      </c>
      <c r="B24" s="65" t="s">
        <v>37</v>
      </c>
      <c r="C24" s="66" t="s">
        <v>32</v>
      </c>
      <c r="D24" s="66" t="s">
        <v>91</v>
      </c>
      <c r="E24" s="66">
        <v>2.0251130000132E13</v>
      </c>
      <c r="F24" s="65" t="s">
        <v>92</v>
      </c>
      <c r="G24" s="67" t="s">
        <v>93</v>
      </c>
      <c r="H24" s="15"/>
      <c r="I24" s="61"/>
      <c r="J24" s="61"/>
      <c r="K24" s="61"/>
      <c r="L24" s="61"/>
      <c r="M24" s="65" t="s">
        <v>36</v>
      </c>
      <c r="N24" s="61"/>
      <c r="O24" s="61"/>
      <c r="P24" s="61"/>
      <c r="Q24" s="61"/>
      <c r="R24" s="61"/>
      <c r="S24" s="61"/>
      <c r="T24" s="61"/>
      <c r="U24" s="61"/>
      <c r="V24" s="61"/>
      <c r="W24" s="61"/>
      <c r="X24" s="61"/>
      <c r="Y24" s="61"/>
      <c r="Z24" s="61"/>
      <c r="AA24" s="61"/>
      <c r="AB24" s="61"/>
      <c r="AC24" s="61"/>
    </row>
    <row r="25" ht="15.75" customHeight="1">
      <c r="A25" s="69">
        <v>45677.0</v>
      </c>
      <c r="B25" s="65" t="s">
        <v>37</v>
      </c>
      <c r="C25" s="65" t="s">
        <v>94</v>
      </c>
      <c r="D25" s="65" t="s">
        <v>95</v>
      </c>
      <c r="E25" s="65">
        <v>2.0251130000222E13</v>
      </c>
      <c r="F25" s="65" t="s">
        <v>96</v>
      </c>
      <c r="G25" s="67" t="s">
        <v>97</v>
      </c>
      <c r="H25" s="15"/>
      <c r="I25" s="61"/>
      <c r="J25" s="61"/>
      <c r="K25" s="61"/>
      <c r="L25" s="61"/>
      <c r="M25" s="61"/>
      <c r="N25" s="61"/>
      <c r="O25" s="65" t="s">
        <v>36</v>
      </c>
      <c r="P25" s="65">
        <v>2.0</v>
      </c>
      <c r="Q25" s="61"/>
      <c r="R25" s="61"/>
      <c r="S25" s="61"/>
      <c r="T25" s="61"/>
      <c r="U25" s="61"/>
      <c r="V25" s="61"/>
      <c r="W25" s="61"/>
      <c r="X25" s="61"/>
      <c r="Y25" s="61"/>
      <c r="Z25" s="61"/>
      <c r="AA25" s="61"/>
      <c r="AB25" s="61"/>
      <c r="AC25" s="61"/>
    </row>
    <row r="26" ht="18.0" customHeight="1">
      <c r="A26" s="64">
        <v>45677.0</v>
      </c>
      <c r="B26" s="65" t="s">
        <v>98</v>
      </c>
      <c r="C26" s="65" t="s">
        <v>99</v>
      </c>
      <c r="D26" s="65" t="s">
        <v>100</v>
      </c>
      <c r="E26" s="65">
        <v>2.0251130000182E13</v>
      </c>
      <c r="F26" s="65" t="s">
        <v>101</v>
      </c>
      <c r="G26" s="65" t="s">
        <v>102</v>
      </c>
      <c r="H26" s="61"/>
      <c r="I26" s="61"/>
      <c r="J26" s="61"/>
      <c r="K26" s="61"/>
      <c r="L26" s="61"/>
      <c r="M26" s="61"/>
      <c r="N26" s="61"/>
      <c r="O26" s="65" t="s">
        <v>36</v>
      </c>
      <c r="P26" s="65">
        <v>1.0</v>
      </c>
      <c r="Q26" s="61"/>
      <c r="R26" s="65" t="s">
        <v>103</v>
      </c>
      <c r="S26" s="61"/>
      <c r="T26" s="61"/>
      <c r="U26" s="61"/>
      <c r="V26" s="61"/>
      <c r="W26" s="61"/>
      <c r="X26" s="61"/>
      <c r="Y26" s="61"/>
      <c r="Z26" s="61"/>
      <c r="AA26" s="61"/>
      <c r="AB26" s="61"/>
      <c r="AC26" s="61"/>
    </row>
    <row r="27" ht="15.75" customHeight="1">
      <c r="A27" s="64">
        <v>45677.0</v>
      </c>
      <c r="B27" s="65" t="s">
        <v>98</v>
      </c>
      <c r="C27" s="65" t="s">
        <v>104</v>
      </c>
      <c r="D27" s="65" t="s">
        <v>105</v>
      </c>
      <c r="E27" s="65">
        <v>2.0251130000192E13</v>
      </c>
      <c r="F27" s="65" t="s">
        <v>106</v>
      </c>
      <c r="G27" s="65" t="s">
        <v>107</v>
      </c>
      <c r="H27" s="61"/>
      <c r="I27" s="65" t="s">
        <v>59</v>
      </c>
      <c r="J27" s="61"/>
      <c r="K27" s="61"/>
      <c r="L27" s="61"/>
      <c r="M27" s="61"/>
      <c r="N27" s="61"/>
      <c r="O27" s="65"/>
      <c r="P27" s="65">
        <v>1.0</v>
      </c>
      <c r="R27" s="70" t="s">
        <v>108</v>
      </c>
      <c r="S27" s="61"/>
      <c r="T27" s="61"/>
      <c r="U27" s="61"/>
      <c r="V27" s="61"/>
      <c r="W27" s="61"/>
      <c r="X27" s="61"/>
      <c r="Y27" s="61"/>
      <c r="Z27" s="61"/>
      <c r="AA27" s="61"/>
      <c r="AB27" s="61"/>
      <c r="AC27" s="61"/>
    </row>
    <row r="28" ht="15.75" customHeight="1">
      <c r="A28" s="64">
        <v>45677.0</v>
      </c>
      <c r="B28" s="65" t="s">
        <v>98</v>
      </c>
      <c r="C28" s="65" t="s">
        <v>99</v>
      </c>
      <c r="D28" s="65" t="s">
        <v>109</v>
      </c>
      <c r="E28" s="65">
        <v>2.0251130000202E13</v>
      </c>
      <c r="F28" s="65" t="s">
        <v>110</v>
      </c>
      <c r="G28" s="65" t="s">
        <v>111</v>
      </c>
      <c r="H28" s="61"/>
      <c r="I28" s="61"/>
      <c r="J28" s="61"/>
      <c r="K28" s="61"/>
      <c r="L28" s="61"/>
      <c r="M28" s="61"/>
      <c r="N28" s="61"/>
      <c r="O28" s="65" t="s">
        <v>36</v>
      </c>
      <c r="P28" s="65">
        <v>1.0</v>
      </c>
      <c r="R28" s="65" t="s">
        <v>112</v>
      </c>
      <c r="S28" s="61"/>
      <c r="T28" s="61"/>
      <c r="U28" s="61"/>
      <c r="V28" s="61"/>
      <c r="W28" s="61"/>
      <c r="X28" s="61"/>
      <c r="Y28" s="61"/>
      <c r="Z28" s="61"/>
      <c r="AA28" s="61"/>
      <c r="AB28" s="61"/>
      <c r="AC28" s="61"/>
    </row>
    <row r="29" ht="15.75" customHeight="1">
      <c r="A29" s="64">
        <v>45677.0</v>
      </c>
      <c r="B29" s="65" t="s">
        <v>37</v>
      </c>
      <c r="C29" s="65" t="s">
        <v>99</v>
      </c>
      <c r="D29" s="65" t="s">
        <v>113</v>
      </c>
      <c r="E29" s="65">
        <v>2.0251130000212E13</v>
      </c>
      <c r="F29" s="65" t="s">
        <v>114</v>
      </c>
      <c r="G29" s="65" t="s">
        <v>115</v>
      </c>
      <c r="H29" s="61"/>
      <c r="I29" s="61"/>
      <c r="J29" s="61"/>
      <c r="K29" s="61"/>
      <c r="L29" s="61"/>
      <c r="M29" s="61"/>
      <c r="N29" s="61"/>
      <c r="O29" s="65" t="s">
        <v>36</v>
      </c>
      <c r="P29" s="65">
        <v>2.0</v>
      </c>
      <c r="R29" s="61"/>
      <c r="S29" s="61"/>
      <c r="T29" s="61"/>
      <c r="U29" s="61"/>
      <c r="V29" s="61"/>
      <c r="W29" s="61"/>
      <c r="X29" s="61"/>
      <c r="Y29" s="61"/>
      <c r="Z29" s="61"/>
      <c r="AA29" s="61"/>
      <c r="AB29" s="61"/>
      <c r="AC29" s="61"/>
    </row>
    <row r="30" ht="15.75" customHeight="1">
      <c r="A30" s="64">
        <v>45679.0</v>
      </c>
      <c r="B30" s="65" t="s">
        <v>37</v>
      </c>
      <c r="C30" s="65" t="s">
        <v>99</v>
      </c>
      <c r="D30" s="65" t="s">
        <v>116</v>
      </c>
      <c r="E30" s="65">
        <v>2.0251130000232E13</v>
      </c>
      <c r="F30" s="65" t="s">
        <v>117</v>
      </c>
      <c r="G30" s="65" t="s">
        <v>118</v>
      </c>
      <c r="H30" s="61"/>
      <c r="I30" s="65" t="s">
        <v>36</v>
      </c>
      <c r="J30" s="61"/>
      <c r="K30" s="61"/>
      <c r="L30" s="61"/>
      <c r="M30" s="61"/>
      <c r="N30" s="61"/>
      <c r="O30" s="61"/>
      <c r="P30" s="65">
        <v>15.0</v>
      </c>
      <c r="R30" s="65">
        <v>2.0251100000101E13</v>
      </c>
      <c r="S30" s="61"/>
      <c r="T30" s="61"/>
      <c r="U30" s="61"/>
      <c r="V30" s="61"/>
      <c r="W30" s="61"/>
      <c r="X30" s="61"/>
      <c r="Y30" s="61"/>
      <c r="Z30" s="61"/>
      <c r="AA30" s="61"/>
      <c r="AB30" s="61"/>
      <c r="AC30" s="61"/>
    </row>
    <row r="31" ht="15.75" customHeight="1">
      <c r="A31" s="64">
        <v>45679.0</v>
      </c>
      <c r="B31" s="65" t="s">
        <v>37</v>
      </c>
      <c r="C31" s="65" t="s">
        <v>99</v>
      </c>
      <c r="D31" s="65" t="s">
        <v>119</v>
      </c>
      <c r="E31" s="65">
        <v>2.0251130000242E13</v>
      </c>
      <c r="F31" s="65" t="s">
        <v>120</v>
      </c>
      <c r="G31" s="65" t="s">
        <v>121</v>
      </c>
      <c r="H31" s="64"/>
      <c r="I31" s="64"/>
      <c r="J31" s="64"/>
      <c r="K31" s="64"/>
      <c r="L31" s="64"/>
      <c r="M31" s="64"/>
      <c r="N31" s="64"/>
      <c r="O31" s="65" t="s">
        <v>36</v>
      </c>
      <c r="P31" s="65">
        <v>2.0</v>
      </c>
      <c r="R31" s="65" t="s">
        <v>122</v>
      </c>
      <c r="S31" s="61"/>
      <c r="T31" s="61"/>
      <c r="U31" s="61"/>
      <c r="V31" s="61"/>
      <c r="W31" s="61"/>
      <c r="X31" s="61"/>
      <c r="Y31" s="61"/>
      <c r="Z31" s="61"/>
      <c r="AA31" s="61"/>
      <c r="AB31" s="61"/>
      <c r="AC31" s="61"/>
    </row>
    <row r="32" ht="15.75" customHeight="1">
      <c r="A32" s="64">
        <v>45680.0</v>
      </c>
      <c r="B32" s="65" t="s">
        <v>37</v>
      </c>
      <c r="C32" s="65" t="s">
        <v>99</v>
      </c>
      <c r="D32" s="65" t="s">
        <v>123</v>
      </c>
      <c r="E32" s="65">
        <v>2.0251130000252E13</v>
      </c>
      <c r="F32" s="65" t="s">
        <v>124</v>
      </c>
      <c r="G32" s="65" t="s">
        <v>125</v>
      </c>
      <c r="H32" s="64"/>
      <c r="I32" s="64"/>
      <c r="J32" s="64"/>
      <c r="K32" s="64"/>
      <c r="L32" s="64"/>
      <c r="M32" s="64"/>
      <c r="N32" s="64"/>
      <c r="O32" s="65" t="s">
        <v>36</v>
      </c>
      <c r="P32" s="65">
        <v>24.0</v>
      </c>
      <c r="R32" s="61"/>
      <c r="S32" s="61"/>
      <c r="T32" s="61"/>
      <c r="U32" s="61"/>
      <c r="V32" s="61"/>
      <c r="W32" s="61"/>
      <c r="X32" s="61"/>
      <c r="Y32" s="61"/>
      <c r="Z32" s="61"/>
      <c r="AA32" s="61"/>
      <c r="AB32" s="61"/>
      <c r="AC32" s="61"/>
    </row>
    <row r="33" ht="15.75" customHeight="1">
      <c r="A33" s="64">
        <v>45680.0</v>
      </c>
      <c r="B33" s="65" t="s">
        <v>37</v>
      </c>
      <c r="C33" s="65" t="s">
        <v>99</v>
      </c>
      <c r="D33" s="65" t="s">
        <v>126</v>
      </c>
      <c r="E33" s="65">
        <v>2.0251130000262E13</v>
      </c>
      <c r="F33" s="65" t="s">
        <v>127</v>
      </c>
      <c r="G33" s="65" t="s">
        <v>128</v>
      </c>
      <c r="H33" s="64"/>
      <c r="I33" s="64"/>
      <c r="J33" s="64"/>
      <c r="K33" s="64"/>
      <c r="L33" s="64"/>
      <c r="M33" s="64"/>
      <c r="N33" s="64"/>
      <c r="O33" s="65" t="s">
        <v>36</v>
      </c>
      <c r="P33" s="65">
        <v>12.0</v>
      </c>
      <c r="R33" s="61"/>
      <c r="S33" s="61"/>
      <c r="T33" s="61"/>
      <c r="U33" s="61"/>
      <c r="V33" s="61"/>
      <c r="W33" s="61"/>
      <c r="X33" s="61"/>
      <c r="Y33" s="61"/>
      <c r="Z33" s="61"/>
      <c r="AA33" s="61"/>
      <c r="AB33" s="61"/>
      <c r="AC33" s="61"/>
    </row>
    <row r="34" ht="15.75" customHeight="1">
      <c r="A34" s="64">
        <v>45681.0</v>
      </c>
      <c r="B34" s="65" t="s">
        <v>98</v>
      </c>
      <c r="C34" s="65" t="s">
        <v>99</v>
      </c>
      <c r="D34" s="65" t="s">
        <v>129</v>
      </c>
      <c r="E34" s="65">
        <v>2.0251130000272E13</v>
      </c>
      <c r="F34" s="65" t="s">
        <v>130</v>
      </c>
      <c r="G34" s="65" t="s">
        <v>62</v>
      </c>
      <c r="H34" s="64"/>
      <c r="I34" s="64"/>
      <c r="J34" s="64"/>
      <c r="K34" s="64"/>
      <c r="L34" s="64"/>
      <c r="M34" s="64"/>
      <c r="N34" s="64"/>
      <c r="O34" s="65" t="s">
        <v>36</v>
      </c>
      <c r="P34" s="65">
        <v>1.0</v>
      </c>
      <c r="R34" s="61"/>
      <c r="S34" s="61"/>
      <c r="T34" s="61"/>
      <c r="U34" s="61"/>
      <c r="V34" s="61"/>
      <c r="W34" s="61"/>
      <c r="X34" s="61"/>
      <c r="Y34" s="61"/>
      <c r="Z34" s="61"/>
      <c r="AA34" s="61"/>
      <c r="AB34" s="61"/>
      <c r="AC34" s="61"/>
    </row>
    <row r="35" ht="15.75" customHeight="1">
      <c r="A35" s="64">
        <v>45681.0</v>
      </c>
      <c r="B35" s="65" t="s">
        <v>98</v>
      </c>
      <c r="C35" s="65" t="s">
        <v>104</v>
      </c>
      <c r="D35" s="65" t="s">
        <v>131</v>
      </c>
      <c r="E35" s="65">
        <v>2.0251130000282E13</v>
      </c>
      <c r="F35" s="65" t="s">
        <v>132</v>
      </c>
      <c r="G35" s="65" t="s">
        <v>62</v>
      </c>
      <c r="H35" s="64"/>
      <c r="I35" s="64"/>
      <c r="J35" s="64"/>
      <c r="K35" s="64"/>
      <c r="L35" s="64"/>
      <c r="M35" s="64"/>
      <c r="N35" s="64"/>
      <c r="O35" s="65" t="s">
        <v>36</v>
      </c>
      <c r="P35" s="65">
        <v>1.0</v>
      </c>
      <c r="R35" s="61"/>
      <c r="S35" s="61"/>
      <c r="T35" s="61"/>
      <c r="U35" s="61"/>
      <c r="V35" s="61"/>
      <c r="W35" s="61"/>
      <c r="X35" s="61"/>
      <c r="Y35" s="61"/>
      <c r="Z35" s="61"/>
      <c r="AA35" s="61"/>
      <c r="AB35" s="61"/>
      <c r="AC35" s="61"/>
    </row>
    <row r="36" ht="15.75" customHeight="1">
      <c r="A36" s="64">
        <v>45684.0</v>
      </c>
      <c r="B36" s="65" t="s">
        <v>98</v>
      </c>
      <c r="C36" s="65" t="s">
        <v>99</v>
      </c>
      <c r="D36" s="65" t="s">
        <v>133</v>
      </c>
      <c r="E36" s="65">
        <v>2.0251130000292E13</v>
      </c>
      <c r="F36" s="71" t="s">
        <v>134</v>
      </c>
      <c r="G36" s="65" t="s">
        <v>135</v>
      </c>
      <c r="H36" s="65" t="s">
        <v>136</v>
      </c>
      <c r="I36" s="64"/>
      <c r="J36" s="64"/>
      <c r="K36" s="64"/>
      <c r="L36" s="64"/>
      <c r="M36" s="64"/>
      <c r="N36" s="64"/>
      <c r="O36" s="65" t="s">
        <v>36</v>
      </c>
      <c r="P36" s="65">
        <v>1.0</v>
      </c>
      <c r="R36" s="61"/>
      <c r="S36" s="61"/>
      <c r="T36" s="61"/>
      <c r="U36" s="61"/>
      <c r="V36" s="61"/>
      <c r="W36" s="61"/>
      <c r="X36" s="61"/>
      <c r="Y36" s="61"/>
      <c r="Z36" s="61"/>
      <c r="AA36" s="61"/>
      <c r="AB36" s="61"/>
      <c r="AC36" s="61"/>
    </row>
    <row r="37" ht="15.75" customHeight="1">
      <c r="A37" s="64">
        <v>45684.0</v>
      </c>
      <c r="B37" s="65" t="s">
        <v>37</v>
      </c>
      <c r="C37" s="65" t="s">
        <v>137</v>
      </c>
      <c r="D37" s="65" t="s">
        <v>138</v>
      </c>
      <c r="E37" s="65">
        <v>2.0251130000302E13</v>
      </c>
      <c r="F37" s="71" t="s">
        <v>72</v>
      </c>
      <c r="G37" s="65" t="s">
        <v>139</v>
      </c>
      <c r="H37" s="64"/>
      <c r="I37" s="64"/>
      <c r="J37" s="64"/>
      <c r="K37" s="64"/>
      <c r="L37" s="64"/>
      <c r="M37" s="64"/>
      <c r="N37" s="64"/>
      <c r="O37" s="65" t="s">
        <v>36</v>
      </c>
      <c r="P37" s="65">
        <v>1.0</v>
      </c>
      <c r="R37" s="61"/>
      <c r="S37" s="61"/>
      <c r="T37" s="61"/>
      <c r="U37" s="61"/>
      <c r="V37" s="61"/>
      <c r="W37" s="61"/>
      <c r="X37" s="61"/>
      <c r="Y37" s="61"/>
      <c r="Z37" s="61"/>
      <c r="AA37" s="61"/>
      <c r="AB37" s="61"/>
      <c r="AC37" s="61"/>
    </row>
    <row r="38" ht="15.75" customHeight="1">
      <c r="A38" s="64">
        <v>45685.0</v>
      </c>
      <c r="B38" s="65" t="s">
        <v>37</v>
      </c>
      <c r="C38" s="72" t="s">
        <v>94</v>
      </c>
      <c r="D38" s="65" t="s">
        <v>140</v>
      </c>
      <c r="E38" s="65">
        <v>2.0251130000312E13</v>
      </c>
      <c r="F38" s="71" t="s">
        <v>141</v>
      </c>
      <c r="G38" s="65" t="s">
        <v>142</v>
      </c>
      <c r="H38" s="64"/>
      <c r="I38" s="64"/>
      <c r="J38" s="64"/>
      <c r="K38" s="64"/>
      <c r="L38" s="64"/>
      <c r="M38" s="64"/>
      <c r="N38" s="64"/>
      <c r="O38" s="65" t="s">
        <v>36</v>
      </c>
      <c r="P38" s="65">
        <v>1.0</v>
      </c>
      <c r="R38" s="61"/>
      <c r="S38" s="61"/>
      <c r="T38" s="61"/>
      <c r="U38" s="61"/>
      <c r="V38" s="61"/>
      <c r="W38" s="61"/>
      <c r="X38" s="61"/>
      <c r="Y38" s="61"/>
      <c r="Z38" s="61"/>
      <c r="AA38" s="61"/>
      <c r="AB38" s="61"/>
      <c r="AC38" s="61"/>
    </row>
    <row r="39" ht="15.75" customHeight="1">
      <c r="A39" s="64">
        <v>45686.0</v>
      </c>
      <c r="B39" s="65" t="s">
        <v>98</v>
      </c>
      <c r="C39" s="66" t="s">
        <v>32</v>
      </c>
      <c r="D39" s="65" t="s">
        <v>143</v>
      </c>
      <c r="E39" s="65">
        <v>2.0251130000322E13</v>
      </c>
      <c r="F39" s="71" t="s">
        <v>144</v>
      </c>
      <c r="G39" s="65" t="s">
        <v>145</v>
      </c>
      <c r="H39" s="64"/>
      <c r="I39" s="64"/>
      <c r="J39" s="64"/>
      <c r="K39" s="64"/>
      <c r="L39" s="64"/>
      <c r="M39" s="64"/>
      <c r="N39" s="64"/>
      <c r="O39" s="65" t="s">
        <v>36</v>
      </c>
      <c r="P39" s="65">
        <v>2.0</v>
      </c>
      <c r="R39" s="61"/>
      <c r="S39" s="61"/>
      <c r="T39" s="61"/>
      <c r="U39" s="61"/>
      <c r="V39" s="61"/>
      <c r="W39" s="61"/>
      <c r="X39" s="61"/>
      <c r="Y39" s="61"/>
      <c r="Z39" s="61"/>
      <c r="AA39" s="61"/>
      <c r="AB39" s="61"/>
      <c r="AC39" s="61"/>
    </row>
    <row r="40" ht="15.75" customHeight="1">
      <c r="A40" s="64">
        <v>45686.0</v>
      </c>
      <c r="B40" s="65" t="s">
        <v>37</v>
      </c>
      <c r="C40" s="73" t="s">
        <v>94</v>
      </c>
      <c r="D40" s="65" t="s">
        <v>146</v>
      </c>
      <c r="E40" s="65">
        <v>2.0251130000332E13</v>
      </c>
      <c r="F40" s="71" t="s">
        <v>147</v>
      </c>
      <c r="G40" s="65" t="s">
        <v>148</v>
      </c>
      <c r="H40" s="64"/>
      <c r="I40" s="64"/>
      <c r="J40" s="64"/>
      <c r="K40" s="64"/>
      <c r="L40" s="64"/>
      <c r="M40" s="64"/>
      <c r="N40" s="64"/>
      <c r="O40" s="65" t="s">
        <v>36</v>
      </c>
      <c r="P40" s="65">
        <v>9.0</v>
      </c>
      <c r="R40" s="61"/>
      <c r="S40" s="61"/>
      <c r="T40" s="61"/>
      <c r="U40" s="61"/>
      <c r="V40" s="61"/>
      <c r="W40" s="61"/>
      <c r="X40" s="61"/>
      <c r="Y40" s="61"/>
      <c r="Z40" s="61"/>
      <c r="AA40" s="61"/>
      <c r="AB40" s="61"/>
      <c r="AC40" s="61"/>
    </row>
    <row r="41" ht="15.75" customHeight="1">
      <c r="A41" s="64">
        <v>45687.0</v>
      </c>
      <c r="B41" s="65" t="s">
        <v>149</v>
      </c>
      <c r="C41" s="73" t="s">
        <v>94</v>
      </c>
      <c r="D41" s="65" t="s">
        <v>150</v>
      </c>
      <c r="E41" s="65">
        <v>2.0251130000342E13</v>
      </c>
      <c r="F41" s="71" t="s">
        <v>151</v>
      </c>
      <c r="G41" s="65" t="s">
        <v>152</v>
      </c>
      <c r="H41" s="74" t="s">
        <v>153</v>
      </c>
      <c r="I41" s="65" t="s">
        <v>59</v>
      </c>
      <c r="J41" s="64"/>
      <c r="K41" s="64"/>
      <c r="L41" s="64"/>
      <c r="M41" s="64"/>
      <c r="N41" s="64"/>
      <c r="O41" s="64"/>
      <c r="P41" s="64"/>
      <c r="R41" s="61"/>
      <c r="S41" s="61"/>
      <c r="T41" s="61"/>
      <c r="U41" s="61"/>
      <c r="V41" s="61"/>
      <c r="W41" s="61"/>
      <c r="X41" s="61"/>
      <c r="Y41" s="61"/>
      <c r="Z41" s="61"/>
      <c r="AA41" s="61"/>
      <c r="AB41" s="61"/>
      <c r="AC41" s="61"/>
    </row>
    <row r="42" ht="15.75" customHeight="1">
      <c r="A42" s="64">
        <v>45687.0</v>
      </c>
      <c r="B42" s="65" t="s">
        <v>37</v>
      </c>
      <c r="C42" s="73" t="s">
        <v>94</v>
      </c>
      <c r="D42" s="65" t="s">
        <v>154</v>
      </c>
      <c r="E42" s="65">
        <v>2.0251130000352E13</v>
      </c>
      <c r="F42" s="71" t="s">
        <v>155</v>
      </c>
      <c r="G42" s="65" t="s">
        <v>156</v>
      </c>
      <c r="H42" s="64"/>
      <c r="I42" s="64"/>
      <c r="J42" s="64"/>
      <c r="K42" s="64"/>
      <c r="L42" s="64"/>
      <c r="M42" s="64"/>
      <c r="N42" s="64"/>
      <c r="O42" s="65" t="s">
        <v>36</v>
      </c>
      <c r="P42" s="65">
        <v>1.0</v>
      </c>
      <c r="R42" s="61"/>
      <c r="S42" s="61"/>
      <c r="T42" s="61"/>
      <c r="U42" s="61"/>
      <c r="V42" s="61"/>
      <c r="W42" s="61"/>
      <c r="X42" s="61"/>
      <c r="Y42" s="61"/>
      <c r="Z42" s="61"/>
      <c r="AA42" s="61"/>
      <c r="AB42" s="61"/>
      <c r="AC42" s="61"/>
    </row>
    <row r="43" ht="15.75" customHeight="1">
      <c r="A43" s="64">
        <v>45687.0</v>
      </c>
      <c r="B43" s="65" t="s">
        <v>37</v>
      </c>
      <c r="C43" s="73" t="s">
        <v>94</v>
      </c>
      <c r="D43" s="65" t="s">
        <v>157</v>
      </c>
      <c r="E43" s="65">
        <v>2.0251130000362E13</v>
      </c>
      <c r="F43" s="71" t="s">
        <v>158</v>
      </c>
      <c r="G43" s="65" t="s">
        <v>159</v>
      </c>
      <c r="H43" s="64"/>
      <c r="I43" s="64"/>
      <c r="J43" s="64"/>
      <c r="K43" s="64"/>
      <c r="L43" s="64"/>
      <c r="M43" s="64"/>
      <c r="N43" s="64"/>
      <c r="O43" s="65" t="s">
        <v>36</v>
      </c>
      <c r="P43" s="65">
        <v>2.0</v>
      </c>
      <c r="R43" s="61"/>
      <c r="S43" s="61"/>
      <c r="T43" s="61"/>
      <c r="U43" s="61"/>
      <c r="V43" s="61"/>
      <c r="W43" s="61"/>
      <c r="X43" s="61"/>
      <c r="Y43" s="61"/>
      <c r="Z43" s="61"/>
      <c r="AA43" s="61"/>
      <c r="AB43" s="61"/>
      <c r="AC43" s="61"/>
    </row>
    <row r="44" ht="15.75" customHeight="1">
      <c r="A44" s="64">
        <v>45687.0</v>
      </c>
      <c r="B44" s="65" t="s">
        <v>160</v>
      </c>
      <c r="C44" s="73" t="s">
        <v>94</v>
      </c>
      <c r="D44" s="65" t="s">
        <v>161</v>
      </c>
      <c r="E44" s="65">
        <v>2.0251130000372E13</v>
      </c>
      <c r="F44" s="71" t="s">
        <v>72</v>
      </c>
      <c r="G44" s="65" t="s">
        <v>162</v>
      </c>
      <c r="H44" s="64"/>
      <c r="I44" s="64"/>
      <c r="J44" s="64"/>
      <c r="K44" s="64"/>
      <c r="L44" s="64"/>
      <c r="M44" s="64"/>
      <c r="N44" s="64"/>
      <c r="O44" s="65" t="s">
        <v>36</v>
      </c>
      <c r="P44" s="65">
        <v>1.0</v>
      </c>
      <c r="R44" s="61"/>
      <c r="S44" s="61"/>
      <c r="T44" s="61"/>
      <c r="U44" s="61"/>
      <c r="V44" s="61"/>
      <c r="W44" s="61"/>
      <c r="X44" s="61"/>
      <c r="Y44" s="61"/>
      <c r="Z44" s="61"/>
      <c r="AA44" s="61"/>
      <c r="AB44" s="61"/>
      <c r="AC44" s="61"/>
    </row>
    <row r="45" ht="15.75" customHeight="1">
      <c r="A45" s="64">
        <v>45687.0</v>
      </c>
      <c r="B45" s="65" t="s">
        <v>98</v>
      </c>
      <c r="C45" s="73" t="s">
        <v>94</v>
      </c>
      <c r="D45" s="65" t="s">
        <v>163</v>
      </c>
      <c r="E45" s="65">
        <v>2.0251130000382E13</v>
      </c>
      <c r="F45" s="71" t="s">
        <v>164</v>
      </c>
      <c r="G45" s="65" t="s">
        <v>165</v>
      </c>
      <c r="H45" s="64"/>
      <c r="I45" s="64"/>
      <c r="J45" s="64"/>
      <c r="K45" s="64"/>
      <c r="L45" s="64"/>
      <c r="M45" s="64"/>
      <c r="N45" s="64"/>
      <c r="O45" s="65" t="s">
        <v>36</v>
      </c>
      <c r="P45" s="65">
        <v>1.0</v>
      </c>
      <c r="R45" s="61"/>
      <c r="S45" s="61"/>
      <c r="T45" s="61"/>
      <c r="U45" s="61"/>
      <c r="V45" s="61"/>
      <c r="W45" s="61"/>
      <c r="X45" s="61"/>
      <c r="Y45" s="61"/>
      <c r="Z45" s="61"/>
      <c r="AA45" s="61"/>
      <c r="AB45" s="61"/>
      <c r="AC45" s="61"/>
    </row>
    <row r="46" ht="15.75" customHeight="1">
      <c r="A46" s="64">
        <v>45688.0</v>
      </c>
      <c r="B46" s="65" t="s">
        <v>37</v>
      </c>
      <c r="C46" s="65" t="s">
        <v>94</v>
      </c>
      <c r="D46" s="65" t="s">
        <v>166</v>
      </c>
      <c r="E46" s="65">
        <v>2.0251130000392E13</v>
      </c>
      <c r="F46" s="71" t="s">
        <v>72</v>
      </c>
      <c r="G46" s="65" t="s">
        <v>167</v>
      </c>
      <c r="H46" s="64"/>
      <c r="I46" s="64"/>
      <c r="J46" s="64"/>
      <c r="K46" s="64"/>
      <c r="L46" s="64"/>
      <c r="M46" s="64"/>
      <c r="N46" s="64"/>
      <c r="O46" s="65" t="s">
        <v>36</v>
      </c>
      <c r="P46" s="65">
        <v>7.0</v>
      </c>
      <c r="R46" s="61"/>
      <c r="S46" s="61"/>
      <c r="T46" s="61"/>
      <c r="U46" s="61"/>
      <c r="V46" s="61"/>
      <c r="W46" s="61"/>
      <c r="X46" s="61"/>
      <c r="Y46" s="61"/>
      <c r="Z46" s="61"/>
      <c r="AA46" s="61"/>
      <c r="AB46" s="61"/>
      <c r="AC46" s="61"/>
    </row>
    <row r="47" ht="15.75" customHeight="1">
      <c r="A47" s="64">
        <v>45688.0</v>
      </c>
      <c r="B47" s="65" t="s">
        <v>37</v>
      </c>
      <c r="C47" s="65" t="s">
        <v>94</v>
      </c>
      <c r="D47" s="65" t="s">
        <v>168</v>
      </c>
      <c r="E47" s="65">
        <v>2.0251130000402E13</v>
      </c>
      <c r="F47" s="71" t="s">
        <v>169</v>
      </c>
      <c r="G47" s="65" t="s">
        <v>170</v>
      </c>
      <c r="H47" s="64"/>
      <c r="I47" s="64"/>
      <c r="J47" s="64"/>
      <c r="K47" s="64"/>
      <c r="L47" s="64"/>
      <c r="M47" s="64"/>
      <c r="N47" s="64"/>
      <c r="O47" s="65" t="s">
        <v>36</v>
      </c>
      <c r="P47" s="65">
        <v>2.0</v>
      </c>
      <c r="R47" s="61"/>
      <c r="S47" s="61"/>
      <c r="T47" s="61"/>
      <c r="U47" s="61"/>
      <c r="V47" s="61"/>
      <c r="W47" s="61"/>
      <c r="X47" s="61"/>
      <c r="Y47" s="61"/>
      <c r="Z47" s="61"/>
      <c r="AA47" s="61"/>
      <c r="AB47" s="61"/>
      <c r="AC47" s="61"/>
    </row>
    <row r="48" ht="15.75" customHeight="1">
      <c r="A48" s="64">
        <v>45688.0</v>
      </c>
      <c r="B48" s="65" t="s">
        <v>98</v>
      </c>
      <c r="C48" s="65" t="s">
        <v>94</v>
      </c>
      <c r="D48" s="65" t="s">
        <v>171</v>
      </c>
      <c r="E48" s="65">
        <v>2.0251130000412E13</v>
      </c>
      <c r="F48" s="65" t="s">
        <v>172</v>
      </c>
      <c r="G48" s="65" t="s">
        <v>173</v>
      </c>
      <c r="H48" s="65"/>
      <c r="I48" s="65"/>
      <c r="J48" s="65"/>
      <c r="K48" s="65"/>
      <c r="L48" s="65"/>
      <c r="M48" s="65"/>
      <c r="N48" s="65"/>
      <c r="O48" s="65" t="s">
        <v>36</v>
      </c>
      <c r="P48" s="65">
        <v>1.0</v>
      </c>
    </row>
    <row r="49" ht="15.75" customHeight="1">
      <c r="A49" s="64">
        <v>45688.0</v>
      </c>
      <c r="B49" s="65" t="s">
        <v>98</v>
      </c>
      <c r="C49" s="65" t="s">
        <v>94</v>
      </c>
      <c r="D49" s="65" t="s">
        <v>174</v>
      </c>
      <c r="E49" s="65">
        <v>2.0251130000422E13</v>
      </c>
      <c r="F49" s="65" t="s">
        <v>175</v>
      </c>
      <c r="G49" s="65" t="s">
        <v>176</v>
      </c>
      <c r="H49" s="65"/>
      <c r="I49" s="65"/>
      <c r="J49" s="65"/>
      <c r="K49" s="65"/>
      <c r="L49" s="65"/>
      <c r="M49" s="65"/>
      <c r="N49" s="65"/>
      <c r="O49" s="65" t="s">
        <v>36</v>
      </c>
      <c r="P49" s="65">
        <v>13.0</v>
      </c>
    </row>
    <row r="50" ht="15.75" customHeight="1">
      <c r="A50" s="64">
        <v>45688.0</v>
      </c>
      <c r="B50" s="65" t="s">
        <v>37</v>
      </c>
      <c r="C50" s="65" t="s">
        <v>94</v>
      </c>
      <c r="D50" s="65" t="s">
        <v>177</v>
      </c>
      <c r="E50" s="65">
        <v>2.0251130000432E13</v>
      </c>
      <c r="F50" s="65" t="s">
        <v>178</v>
      </c>
      <c r="G50" s="65" t="s">
        <v>179</v>
      </c>
      <c r="H50" s="65"/>
      <c r="I50" s="65"/>
      <c r="J50" s="65"/>
      <c r="K50" s="65"/>
      <c r="L50" s="65"/>
      <c r="M50" s="65"/>
      <c r="N50" s="65"/>
      <c r="O50" s="65" t="s">
        <v>36</v>
      </c>
      <c r="P50" s="65">
        <v>1.0</v>
      </c>
    </row>
    <row r="51" ht="15.75" customHeight="1">
      <c r="A51" s="64">
        <v>45688.0</v>
      </c>
      <c r="B51" s="65" t="s">
        <v>98</v>
      </c>
      <c r="C51" s="65" t="s">
        <v>180</v>
      </c>
      <c r="D51" s="65" t="s">
        <v>181</v>
      </c>
      <c r="E51" s="65">
        <v>2.0251130000442E13</v>
      </c>
      <c r="F51" s="65" t="s">
        <v>182</v>
      </c>
      <c r="G51" s="65" t="s">
        <v>183</v>
      </c>
      <c r="H51" s="65"/>
      <c r="I51" s="65"/>
      <c r="J51" s="65"/>
      <c r="K51" s="65"/>
      <c r="L51" s="65"/>
      <c r="M51" s="65"/>
      <c r="N51" s="65"/>
      <c r="O51" s="65" t="s">
        <v>36</v>
      </c>
      <c r="P51" s="65">
        <v>1.0</v>
      </c>
    </row>
    <row r="52" ht="15.75" customHeight="1">
      <c r="A52" s="64">
        <v>45688.0</v>
      </c>
      <c r="B52" s="65" t="s">
        <v>37</v>
      </c>
      <c r="C52" s="65" t="s">
        <v>94</v>
      </c>
      <c r="D52" s="65" t="s">
        <v>184</v>
      </c>
      <c r="E52" s="65">
        <v>2.0251130000452E13</v>
      </c>
      <c r="F52" s="65" t="s">
        <v>185</v>
      </c>
      <c r="G52" s="65" t="s">
        <v>186</v>
      </c>
      <c r="H52" s="65"/>
      <c r="I52" s="65"/>
      <c r="J52" s="65"/>
      <c r="K52" s="65"/>
      <c r="L52" s="65"/>
      <c r="M52" s="65"/>
      <c r="N52" s="65"/>
      <c r="O52" s="65" t="s">
        <v>36</v>
      </c>
      <c r="P52" s="65">
        <v>1.0</v>
      </c>
    </row>
    <row r="53" ht="15.75" customHeight="1">
      <c r="A53" s="64">
        <v>1141415.0</v>
      </c>
      <c r="B53" s="65" t="s">
        <v>37</v>
      </c>
      <c r="C53" s="65" t="s">
        <v>94</v>
      </c>
      <c r="D53" s="65" t="s">
        <v>187</v>
      </c>
      <c r="E53" s="65">
        <v>2.0251130000462E13</v>
      </c>
      <c r="F53" s="65" t="s">
        <v>188</v>
      </c>
      <c r="G53" s="65" t="s">
        <v>189</v>
      </c>
      <c r="H53" s="65"/>
      <c r="I53" s="65"/>
      <c r="J53" s="65"/>
      <c r="K53" s="65"/>
      <c r="L53" s="65"/>
      <c r="M53" s="65"/>
      <c r="N53" s="65"/>
      <c r="O53" s="65" t="s">
        <v>36</v>
      </c>
      <c r="P53" s="65">
        <v>12.0</v>
      </c>
    </row>
    <row r="54" ht="15.75" customHeight="1">
      <c r="A54" s="64"/>
      <c r="B54" s="65"/>
      <c r="C54" s="65"/>
      <c r="D54" s="65"/>
      <c r="E54" s="65"/>
      <c r="F54" s="65"/>
      <c r="G54" s="65"/>
      <c r="H54" s="71"/>
      <c r="I54" s="71"/>
      <c r="J54" s="71"/>
      <c r="K54" s="71"/>
      <c r="L54" s="71"/>
      <c r="M54" s="71"/>
      <c r="N54" s="71"/>
      <c r="O54" s="71"/>
      <c r="P54" s="71"/>
      <c r="Q54" s="75"/>
      <c r="R54" s="75"/>
    </row>
    <row r="55" ht="15.75" customHeight="1">
      <c r="A55" s="64"/>
      <c r="B55" s="65"/>
      <c r="C55" s="65"/>
      <c r="D55" s="65"/>
      <c r="E55" s="65"/>
      <c r="F55" s="65"/>
      <c r="G55" s="65"/>
      <c r="H55" s="71"/>
      <c r="I55" s="71"/>
      <c r="J55" s="71"/>
      <c r="K55" s="71"/>
      <c r="L55" s="71"/>
      <c r="M55" s="71"/>
      <c r="N55" s="71"/>
      <c r="O55" s="71"/>
      <c r="P55" s="71"/>
      <c r="Q55" s="75"/>
      <c r="R55" s="75"/>
    </row>
    <row r="56" ht="15.75" customHeight="1">
      <c r="A56" s="64"/>
      <c r="B56" s="65"/>
      <c r="C56" s="66"/>
      <c r="D56" s="65"/>
      <c r="E56" s="65"/>
      <c r="F56" s="65"/>
      <c r="G56" s="65"/>
      <c r="H56" s="71"/>
      <c r="I56" s="71"/>
      <c r="J56" s="71"/>
      <c r="K56" s="71"/>
      <c r="L56" s="71"/>
      <c r="M56" s="71"/>
      <c r="N56" s="71"/>
      <c r="O56" s="71"/>
      <c r="P56" s="71"/>
      <c r="Q56" s="75"/>
      <c r="R56" s="75"/>
    </row>
    <row r="57" ht="15.75" customHeight="1">
      <c r="A57" s="64"/>
      <c r="B57" s="65"/>
      <c r="C57" s="65"/>
      <c r="D57" s="65"/>
      <c r="E57" s="65"/>
      <c r="F57" s="65"/>
      <c r="G57" s="65"/>
      <c r="H57" s="71"/>
      <c r="I57" s="71"/>
      <c r="J57" s="71"/>
      <c r="K57" s="71"/>
      <c r="L57" s="71"/>
      <c r="M57" s="71"/>
      <c r="N57" s="71"/>
      <c r="O57" s="71"/>
      <c r="P57" s="71"/>
      <c r="Q57" s="75"/>
      <c r="R57" s="75"/>
    </row>
    <row r="58" ht="15.75" customHeight="1">
      <c r="A58" s="64"/>
      <c r="B58" s="65"/>
      <c r="C58" s="65"/>
      <c r="D58" s="65"/>
      <c r="E58" s="65"/>
      <c r="F58" s="65"/>
      <c r="G58" s="65"/>
      <c r="H58" s="71"/>
      <c r="I58" s="71"/>
      <c r="J58" s="71"/>
      <c r="K58" s="71"/>
      <c r="L58" s="71"/>
      <c r="M58" s="71"/>
      <c r="N58" s="71"/>
      <c r="O58" s="71"/>
      <c r="P58" s="71"/>
      <c r="Q58" s="75"/>
      <c r="R58" s="75"/>
    </row>
    <row r="59" ht="15.75" customHeight="1">
      <c r="A59" s="64"/>
      <c r="B59" s="65"/>
      <c r="C59" s="65"/>
      <c r="D59" s="65"/>
      <c r="E59" s="65"/>
      <c r="F59" s="65"/>
      <c r="G59" s="65"/>
      <c r="H59" s="71"/>
      <c r="I59" s="71"/>
      <c r="J59" s="71"/>
      <c r="K59" s="71"/>
      <c r="L59" s="71"/>
      <c r="M59" s="71"/>
      <c r="N59" s="71"/>
      <c r="O59" s="71"/>
      <c r="P59" s="71"/>
      <c r="Q59" s="75"/>
      <c r="R59" s="75"/>
    </row>
    <row r="60" ht="15.75" customHeight="1">
      <c r="A60" s="64"/>
      <c r="B60" s="65"/>
      <c r="C60" s="65"/>
      <c r="D60" s="65"/>
      <c r="E60" s="65"/>
      <c r="F60" s="65"/>
      <c r="G60" s="65"/>
      <c r="H60" s="71"/>
      <c r="I60" s="71"/>
      <c r="J60" s="71"/>
      <c r="K60" s="71"/>
      <c r="L60" s="71"/>
      <c r="M60" s="71"/>
      <c r="N60" s="71"/>
      <c r="O60" s="71"/>
      <c r="P60" s="71"/>
      <c r="Q60" s="75"/>
      <c r="R60" s="75"/>
    </row>
    <row r="61" ht="15.75" customHeight="1">
      <c r="A61" s="64"/>
      <c r="B61" s="65"/>
      <c r="C61" s="65"/>
      <c r="D61" s="65"/>
      <c r="E61" s="65"/>
      <c r="F61" s="65"/>
      <c r="G61" s="65"/>
      <c r="H61" s="71"/>
      <c r="I61" s="71"/>
      <c r="J61" s="71"/>
      <c r="K61" s="71"/>
      <c r="L61" s="71"/>
      <c r="M61" s="71"/>
      <c r="N61" s="71"/>
      <c r="O61" s="71"/>
      <c r="P61" s="71"/>
      <c r="Q61" s="75"/>
      <c r="R61" s="75"/>
    </row>
    <row r="62" ht="15.75" customHeight="1">
      <c r="A62" s="64"/>
      <c r="B62" s="65"/>
      <c r="C62" s="65"/>
      <c r="D62" s="65"/>
      <c r="E62" s="65"/>
      <c r="F62" s="65"/>
      <c r="G62" s="65"/>
      <c r="H62" s="71"/>
      <c r="I62" s="71"/>
      <c r="J62" s="71"/>
      <c r="K62" s="71"/>
      <c r="L62" s="71"/>
      <c r="M62" s="71"/>
      <c r="N62" s="71"/>
      <c r="O62" s="71"/>
      <c r="P62" s="71"/>
      <c r="Q62" s="75"/>
      <c r="R62" s="75"/>
    </row>
    <row r="63" ht="15.75" customHeight="1">
      <c r="A63" s="64"/>
      <c r="B63" s="65"/>
      <c r="C63" s="65"/>
      <c r="D63" s="65"/>
      <c r="E63" s="65"/>
      <c r="F63" s="65"/>
      <c r="G63" s="65"/>
      <c r="H63" s="71"/>
      <c r="I63" s="71"/>
      <c r="J63" s="71"/>
      <c r="K63" s="71"/>
      <c r="L63" s="71"/>
      <c r="M63" s="71"/>
      <c r="N63" s="71"/>
      <c r="O63" s="71"/>
      <c r="P63" s="71"/>
      <c r="Q63" s="75"/>
      <c r="R63" s="75"/>
    </row>
    <row r="64" ht="15.75" customHeight="1">
      <c r="A64" s="64"/>
      <c r="B64" s="65"/>
      <c r="C64" s="65"/>
      <c r="D64" s="65"/>
      <c r="E64" s="65"/>
      <c r="F64" s="65"/>
      <c r="G64" s="65"/>
      <c r="H64" s="71"/>
      <c r="I64" s="71"/>
      <c r="J64" s="71"/>
      <c r="K64" s="71"/>
      <c r="L64" s="71"/>
      <c r="M64" s="71"/>
      <c r="N64" s="71"/>
      <c r="O64" s="71"/>
      <c r="P64" s="71"/>
      <c r="Q64" s="75"/>
      <c r="R64" s="75"/>
    </row>
    <row r="65" ht="15.75" customHeight="1">
      <c r="A65" s="64"/>
      <c r="B65" s="65"/>
      <c r="C65" s="65"/>
      <c r="D65" s="65"/>
      <c r="E65" s="65"/>
      <c r="F65" s="65"/>
      <c r="G65" s="65"/>
      <c r="H65" s="71"/>
      <c r="I65" s="71"/>
      <c r="J65" s="71"/>
      <c r="K65" s="71"/>
      <c r="L65" s="71"/>
      <c r="M65" s="71"/>
      <c r="N65" s="71"/>
      <c r="O65" s="71"/>
      <c r="P65" s="71"/>
      <c r="Q65" s="75"/>
      <c r="R65" s="75"/>
    </row>
    <row r="66" ht="15.75" customHeight="1">
      <c r="A66" s="64"/>
      <c r="B66" s="65"/>
      <c r="C66" s="65"/>
      <c r="D66" s="65"/>
      <c r="E66" s="65"/>
      <c r="F66" s="65"/>
      <c r="G66" s="65"/>
      <c r="H66" s="71"/>
      <c r="I66" s="71"/>
      <c r="J66" s="71"/>
      <c r="K66" s="71"/>
      <c r="L66" s="71"/>
      <c r="M66" s="71"/>
      <c r="N66" s="71"/>
      <c r="O66" s="71"/>
      <c r="P66" s="71"/>
      <c r="Q66" s="75"/>
      <c r="R66" s="76"/>
    </row>
    <row r="67" ht="15.75" customHeight="1">
      <c r="A67" s="64"/>
      <c r="B67" s="65"/>
      <c r="C67" s="65"/>
      <c r="D67" s="65"/>
      <c r="E67" s="65"/>
      <c r="F67" s="65"/>
      <c r="G67" s="65"/>
      <c r="H67" s="71"/>
      <c r="I67" s="71"/>
      <c r="J67" s="71"/>
      <c r="K67" s="71"/>
      <c r="L67" s="71"/>
      <c r="M67" s="71"/>
      <c r="N67" s="71"/>
      <c r="O67" s="71"/>
      <c r="P67" s="71"/>
      <c r="Q67" s="75"/>
      <c r="R67" s="75"/>
    </row>
    <row r="68" ht="15.75" customHeight="1">
      <c r="A68" s="64"/>
      <c r="B68" s="65"/>
      <c r="C68" s="65"/>
      <c r="D68" s="65"/>
      <c r="E68" s="65"/>
      <c r="F68" s="65"/>
      <c r="G68" s="65"/>
      <c r="H68" s="71"/>
      <c r="I68" s="71"/>
      <c r="J68" s="71"/>
      <c r="K68" s="71"/>
      <c r="L68" s="71"/>
      <c r="M68" s="71"/>
      <c r="N68" s="71"/>
      <c r="O68" s="71"/>
      <c r="P68" s="71"/>
      <c r="Q68" s="75"/>
      <c r="R68" s="76"/>
    </row>
    <row r="69" ht="15.75" customHeight="1">
      <c r="A69" s="64"/>
      <c r="B69" s="65"/>
      <c r="C69" s="65"/>
      <c r="D69" s="65"/>
      <c r="E69" s="65"/>
      <c r="F69" s="65"/>
      <c r="G69" s="65"/>
      <c r="H69" s="71"/>
      <c r="I69" s="71"/>
      <c r="J69" s="71"/>
      <c r="K69" s="71"/>
      <c r="L69" s="71"/>
      <c r="M69" s="71"/>
      <c r="N69" s="71"/>
      <c r="O69" s="71"/>
      <c r="P69" s="71"/>
      <c r="Q69" s="75"/>
      <c r="R69" s="75"/>
    </row>
    <row r="70" ht="15.75" customHeight="1">
      <c r="A70" s="64"/>
      <c r="B70" s="65"/>
      <c r="C70" s="65"/>
      <c r="D70" s="65"/>
      <c r="E70" s="65"/>
      <c r="F70" s="65"/>
      <c r="G70" s="65"/>
      <c r="H70" s="71"/>
      <c r="I70" s="71"/>
      <c r="J70" s="71"/>
      <c r="K70" s="71"/>
      <c r="L70" s="71"/>
      <c r="M70" s="71"/>
      <c r="N70" s="71"/>
      <c r="O70" s="71"/>
      <c r="P70" s="71"/>
      <c r="Q70" s="75"/>
      <c r="R70" s="75"/>
    </row>
    <row r="71" ht="15.75" customHeight="1">
      <c r="A71" s="64"/>
      <c r="B71" s="65"/>
      <c r="C71" s="65"/>
      <c r="D71" s="65"/>
      <c r="E71" s="65"/>
      <c r="F71" s="65"/>
      <c r="G71" s="65"/>
      <c r="H71" s="71"/>
      <c r="I71" s="71"/>
      <c r="J71" s="71"/>
      <c r="K71" s="71"/>
      <c r="L71" s="71"/>
      <c r="M71" s="71"/>
      <c r="N71" s="71"/>
      <c r="O71" s="71"/>
      <c r="P71" s="71"/>
      <c r="Q71" s="75"/>
      <c r="R71" s="75"/>
    </row>
    <row r="72" ht="15.75" customHeight="1">
      <c r="A72" s="64"/>
      <c r="B72" s="65"/>
      <c r="C72" s="65"/>
      <c r="D72" s="65"/>
      <c r="E72" s="65"/>
      <c r="F72" s="65"/>
      <c r="G72" s="65"/>
      <c r="H72" s="71"/>
      <c r="I72" s="71"/>
      <c r="J72" s="71"/>
      <c r="K72" s="71"/>
      <c r="L72" s="71"/>
      <c r="M72" s="71"/>
      <c r="N72" s="71"/>
      <c r="O72" s="71"/>
      <c r="P72" s="71"/>
      <c r="Q72" s="75"/>
      <c r="R72" s="75"/>
    </row>
    <row r="73" ht="15.75" customHeight="1">
      <c r="A73" s="64"/>
      <c r="B73" s="65"/>
      <c r="C73" s="65"/>
      <c r="D73" s="65"/>
      <c r="E73" s="65"/>
      <c r="F73" s="65"/>
      <c r="G73" s="65"/>
      <c r="H73" s="71"/>
      <c r="I73" s="71"/>
      <c r="J73" s="71"/>
      <c r="K73" s="71"/>
      <c r="L73" s="71"/>
      <c r="M73" s="71"/>
      <c r="N73" s="71"/>
      <c r="O73" s="71"/>
      <c r="P73" s="71"/>
      <c r="Q73" s="75"/>
      <c r="R73" s="75"/>
    </row>
    <row r="74" ht="15.75" customHeight="1">
      <c r="A74" s="64"/>
      <c r="B74" s="65"/>
      <c r="C74" s="65"/>
      <c r="D74" s="65"/>
      <c r="E74" s="65"/>
      <c r="F74" s="65"/>
      <c r="G74" s="65"/>
      <c r="H74" s="71"/>
      <c r="I74" s="71"/>
      <c r="J74" s="71"/>
      <c r="K74" s="71"/>
      <c r="L74" s="71"/>
      <c r="M74" s="71"/>
      <c r="N74" s="71"/>
      <c r="O74" s="71"/>
      <c r="P74" s="71"/>
      <c r="Q74" s="75"/>
      <c r="R74" s="75"/>
    </row>
    <row r="75" ht="15.75" customHeight="1">
      <c r="A75" s="64"/>
      <c r="B75" s="65"/>
      <c r="C75" s="65"/>
      <c r="D75" s="65"/>
      <c r="E75" s="65"/>
      <c r="F75" s="65"/>
      <c r="G75" s="65"/>
      <c r="H75" s="71"/>
      <c r="I75" s="71"/>
      <c r="J75" s="71"/>
      <c r="K75" s="71"/>
      <c r="L75" s="71"/>
      <c r="M75" s="71"/>
      <c r="N75" s="71"/>
      <c r="O75" s="71"/>
      <c r="P75" s="71"/>
      <c r="Q75" s="75"/>
      <c r="R75" s="75"/>
    </row>
    <row r="76" ht="15.75" customHeight="1">
      <c r="A76" s="64"/>
      <c r="B76" s="65"/>
      <c r="C76" s="65"/>
      <c r="D76" s="65"/>
      <c r="E76" s="65"/>
      <c r="F76" s="65"/>
      <c r="G76" s="65"/>
      <c r="H76" s="71"/>
      <c r="I76" s="71"/>
      <c r="J76" s="71"/>
      <c r="K76" s="71"/>
      <c r="L76" s="71"/>
      <c r="M76" s="71"/>
      <c r="N76" s="71"/>
      <c r="O76" s="71"/>
      <c r="P76" s="71"/>
      <c r="Q76" s="75"/>
      <c r="R76" s="75"/>
    </row>
    <row r="77" ht="15.75" customHeight="1">
      <c r="A77" s="64"/>
      <c r="B77" s="65"/>
      <c r="C77" s="65"/>
      <c r="D77" s="65"/>
      <c r="E77" s="65"/>
      <c r="F77" s="65"/>
      <c r="G77" s="65"/>
      <c r="H77" s="71"/>
      <c r="I77" s="71"/>
      <c r="J77" s="71"/>
      <c r="K77" s="71"/>
      <c r="L77" s="71"/>
      <c r="M77" s="71"/>
      <c r="N77" s="71"/>
      <c r="O77" s="71"/>
      <c r="P77" s="71"/>
      <c r="Q77" s="75"/>
      <c r="R77" s="75"/>
    </row>
    <row r="78" ht="15.75" customHeight="1">
      <c r="A78" s="64"/>
      <c r="B78" s="65"/>
      <c r="C78" s="65"/>
      <c r="D78" s="65"/>
      <c r="E78" s="65"/>
      <c r="F78" s="65"/>
      <c r="G78" s="65"/>
      <c r="H78" s="71"/>
      <c r="I78" s="71"/>
      <c r="J78" s="71"/>
      <c r="K78" s="71"/>
      <c r="L78" s="71"/>
      <c r="M78" s="71"/>
      <c r="N78" s="71"/>
      <c r="O78" s="71"/>
      <c r="P78" s="71"/>
      <c r="Q78" s="75"/>
      <c r="R78" s="75"/>
    </row>
    <row r="79" ht="15.75" customHeight="1">
      <c r="A79" s="64"/>
      <c r="B79" s="65"/>
      <c r="C79" s="65"/>
      <c r="D79" s="65"/>
      <c r="E79" s="65"/>
      <c r="F79" s="65"/>
      <c r="G79" s="65"/>
      <c r="H79" s="71"/>
      <c r="I79" s="71"/>
      <c r="J79" s="71"/>
      <c r="K79" s="71"/>
      <c r="L79" s="71"/>
      <c r="M79" s="71"/>
      <c r="N79" s="71"/>
      <c r="O79" s="71"/>
      <c r="P79" s="71"/>
      <c r="Q79" s="75"/>
      <c r="R79" s="75"/>
    </row>
    <row r="80" ht="15.75" customHeight="1">
      <c r="A80" s="64"/>
      <c r="B80" s="65"/>
      <c r="C80" s="65"/>
      <c r="D80" s="65"/>
      <c r="E80" s="65"/>
      <c r="F80" s="65"/>
      <c r="G80" s="65"/>
      <c r="H80" s="71"/>
      <c r="I80" s="71"/>
      <c r="J80" s="71"/>
      <c r="K80" s="71"/>
      <c r="L80" s="71"/>
      <c r="M80" s="71"/>
      <c r="N80" s="71"/>
      <c r="O80" s="71"/>
      <c r="P80" s="71"/>
      <c r="Q80" s="75"/>
      <c r="R80" s="75"/>
    </row>
    <row r="81" ht="15.75" customHeight="1">
      <c r="A81" s="64"/>
      <c r="B81" s="65"/>
      <c r="C81" s="65"/>
      <c r="D81" s="65"/>
      <c r="E81" s="65"/>
      <c r="F81" s="65"/>
      <c r="G81" s="65"/>
      <c r="H81" s="71"/>
      <c r="I81" s="71"/>
      <c r="J81" s="71"/>
      <c r="K81" s="71"/>
      <c r="L81" s="71"/>
      <c r="M81" s="71"/>
      <c r="N81" s="71"/>
      <c r="O81" s="71"/>
      <c r="P81" s="71"/>
      <c r="Q81" s="75"/>
      <c r="R81" s="75"/>
    </row>
    <row r="82" ht="15.75" customHeight="1">
      <c r="A82" s="64"/>
      <c r="B82" s="65"/>
      <c r="C82" s="65"/>
      <c r="D82" s="65"/>
      <c r="E82" s="65"/>
      <c r="F82" s="65"/>
      <c r="G82" s="65"/>
      <c r="H82" s="71"/>
      <c r="I82" s="71"/>
      <c r="J82" s="71"/>
      <c r="K82" s="71"/>
      <c r="L82" s="71"/>
      <c r="M82" s="71"/>
      <c r="N82" s="71"/>
      <c r="O82" s="71"/>
      <c r="P82" s="71"/>
      <c r="Q82" s="75"/>
      <c r="R82" s="75"/>
    </row>
    <row r="83" ht="15.75" customHeight="1">
      <c r="A83" s="64"/>
      <c r="B83" s="65"/>
      <c r="C83" s="65"/>
      <c r="D83" s="65"/>
      <c r="E83" s="65"/>
      <c r="F83" s="65"/>
      <c r="G83" s="65"/>
      <c r="H83" s="71"/>
      <c r="I83" s="71"/>
      <c r="J83" s="71"/>
      <c r="K83" s="71"/>
      <c r="L83" s="71"/>
      <c r="M83" s="71"/>
      <c r="N83" s="71"/>
      <c r="O83" s="71"/>
      <c r="P83" s="71"/>
      <c r="Q83" s="75"/>
      <c r="R83" s="75"/>
    </row>
    <row r="84" ht="15.75" customHeight="1">
      <c r="A84" s="64"/>
      <c r="B84" s="65"/>
      <c r="C84" s="65"/>
      <c r="D84" s="65"/>
      <c r="E84" s="65"/>
      <c r="F84" s="65"/>
      <c r="G84" s="65"/>
      <c r="H84" s="71"/>
      <c r="I84" s="71"/>
      <c r="J84" s="71"/>
      <c r="K84" s="71"/>
      <c r="L84" s="71"/>
      <c r="M84" s="71"/>
      <c r="N84" s="71"/>
      <c r="O84" s="71"/>
      <c r="P84" s="71"/>
      <c r="Q84" s="75"/>
      <c r="R84" s="75"/>
    </row>
    <row r="85" ht="15.75" customHeight="1">
      <c r="A85" s="64"/>
      <c r="B85" s="65"/>
      <c r="C85" s="65"/>
      <c r="D85" s="65"/>
      <c r="E85" s="65"/>
      <c r="F85" s="65"/>
      <c r="G85" s="65"/>
      <c r="H85" s="71"/>
      <c r="I85" s="71"/>
      <c r="J85" s="71"/>
      <c r="K85" s="71"/>
      <c r="L85" s="71"/>
      <c r="M85" s="71"/>
      <c r="N85" s="71"/>
      <c r="O85" s="71"/>
      <c r="P85" s="71"/>
      <c r="Q85" s="75"/>
      <c r="R85" s="75"/>
    </row>
    <row r="86" ht="15.75" customHeight="1">
      <c r="A86" s="64"/>
      <c r="B86" s="65"/>
      <c r="C86" s="65"/>
      <c r="D86" s="65"/>
      <c r="E86" s="65"/>
      <c r="F86" s="65"/>
      <c r="G86" s="65"/>
      <c r="H86" s="71"/>
      <c r="I86" s="71"/>
      <c r="J86" s="71"/>
      <c r="K86" s="71"/>
      <c r="L86" s="71"/>
      <c r="M86" s="71"/>
      <c r="N86" s="71"/>
      <c r="O86" s="71"/>
      <c r="P86" s="71"/>
      <c r="Q86" s="75"/>
      <c r="R86" s="75"/>
    </row>
    <row r="87" ht="15.75" customHeight="1">
      <c r="A87" s="64"/>
      <c r="B87" s="65"/>
      <c r="C87" s="65"/>
      <c r="D87" s="65"/>
      <c r="E87" s="65"/>
      <c r="F87" s="65"/>
      <c r="G87" s="65"/>
      <c r="H87" s="71"/>
      <c r="I87" s="71"/>
      <c r="J87" s="71"/>
      <c r="K87" s="71"/>
      <c r="L87" s="71"/>
      <c r="M87" s="71"/>
      <c r="N87" s="71"/>
      <c r="O87" s="71"/>
      <c r="P87" s="71"/>
      <c r="Q87" s="75"/>
      <c r="R87" s="75"/>
    </row>
    <row r="88" ht="15.75" customHeight="1">
      <c r="A88" s="64"/>
      <c r="B88" s="65"/>
      <c r="C88" s="65"/>
      <c r="D88" s="65"/>
      <c r="E88" s="65"/>
      <c r="F88" s="65"/>
      <c r="G88" s="65"/>
      <c r="H88" s="71"/>
      <c r="I88" s="71"/>
      <c r="J88" s="71"/>
      <c r="K88" s="71"/>
      <c r="L88" s="71"/>
      <c r="M88" s="71"/>
      <c r="N88" s="71"/>
      <c r="O88" s="71"/>
      <c r="P88" s="71"/>
      <c r="Q88" s="75"/>
      <c r="R88" s="75"/>
    </row>
    <row r="89" ht="15.75" customHeight="1">
      <c r="A89" s="64"/>
      <c r="B89" s="65"/>
      <c r="C89" s="65"/>
      <c r="D89" s="65"/>
      <c r="E89" s="65"/>
      <c r="F89" s="65"/>
      <c r="G89" s="65"/>
      <c r="H89" s="71"/>
      <c r="I89" s="71"/>
      <c r="J89" s="71"/>
      <c r="K89" s="71"/>
      <c r="L89" s="71"/>
      <c r="M89" s="71"/>
      <c r="N89" s="71"/>
      <c r="O89" s="71"/>
      <c r="P89" s="71"/>
      <c r="Q89" s="75"/>
      <c r="R89" s="75"/>
    </row>
    <row r="90" ht="15.75" customHeight="1">
      <c r="A90" s="64"/>
      <c r="B90" s="65"/>
      <c r="C90" s="65"/>
      <c r="D90" s="65"/>
      <c r="E90" s="65"/>
      <c r="F90" s="65"/>
      <c r="G90" s="65"/>
      <c r="H90" s="71"/>
      <c r="I90" s="71"/>
      <c r="J90" s="71"/>
      <c r="K90" s="71"/>
      <c r="L90" s="71"/>
      <c r="M90" s="71"/>
      <c r="N90" s="71"/>
      <c r="O90" s="71"/>
      <c r="P90" s="71"/>
      <c r="Q90" s="75"/>
      <c r="R90" s="75"/>
    </row>
    <row r="91" ht="15.75" customHeight="1">
      <c r="A91" s="64"/>
      <c r="B91" s="65"/>
      <c r="C91" s="65"/>
      <c r="D91" s="65"/>
      <c r="E91" s="65"/>
      <c r="F91" s="65"/>
      <c r="G91" s="65"/>
      <c r="H91" s="71"/>
      <c r="I91" s="71"/>
      <c r="J91" s="71"/>
      <c r="K91" s="71"/>
      <c r="L91" s="71"/>
      <c r="M91" s="71"/>
      <c r="N91" s="71"/>
      <c r="O91" s="71"/>
      <c r="P91" s="71"/>
      <c r="Q91" s="75"/>
      <c r="R91" s="75"/>
    </row>
    <row r="92" ht="15.75" customHeight="1">
      <c r="A92" s="64"/>
      <c r="B92" s="65"/>
      <c r="C92" s="65"/>
      <c r="D92" s="65"/>
      <c r="E92" s="65"/>
      <c r="F92" s="65"/>
      <c r="G92" s="65"/>
      <c r="H92" s="71"/>
      <c r="I92" s="71"/>
      <c r="J92" s="71"/>
      <c r="K92" s="71"/>
      <c r="L92" s="71"/>
      <c r="M92" s="71"/>
      <c r="N92" s="71"/>
      <c r="O92" s="71"/>
      <c r="P92" s="71"/>
      <c r="Q92" s="75"/>
      <c r="R92" s="75"/>
    </row>
    <row r="93" ht="15.75" customHeight="1">
      <c r="A93" s="64"/>
      <c r="B93" s="65"/>
      <c r="C93" s="65"/>
      <c r="D93" s="65"/>
      <c r="E93" s="65"/>
      <c r="F93" s="65"/>
      <c r="G93" s="65"/>
      <c r="H93" s="71"/>
      <c r="I93" s="71"/>
      <c r="J93" s="71"/>
      <c r="K93" s="71"/>
      <c r="L93" s="71"/>
      <c r="M93" s="71"/>
      <c r="N93" s="71"/>
      <c r="O93" s="71"/>
      <c r="P93" s="71"/>
      <c r="Q93" s="75"/>
      <c r="R93" s="75"/>
    </row>
    <row r="94" ht="15.75" customHeight="1">
      <c r="A94" s="64"/>
      <c r="B94" s="65"/>
      <c r="C94" s="65"/>
      <c r="D94" s="65"/>
      <c r="E94" s="65"/>
      <c r="F94" s="65"/>
      <c r="G94" s="65"/>
      <c r="H94" s="71"/>
      <c r="I94" s="71"/>
      <c r="J94" s="71"/>
      <c r="K94" s="71"/>
      <c r="L94" s="71"/>
      <c r="M94" s="71"/>
      <c r="N94" s="71"/>
      <c r="O94" s="71"/>
      <c r="P94" s="71"/>
      <c r="Q94" s="75"/>
      <c r="R94" s="75"/>
    </row>
    <row r="95" ht="15.75" customHeight="1">
      <c r="A95" s="64"/>
      <c r="B95" s="65"/>
      <c r="C95" s="65"/>
      <c r="D95" s="65"/>
      <c r="E95" s="65"/>
      <c r="F95" s="65"/>
      <c r="G95" s="65"/>
      <c r="H95" s="71"/>
      <c r="I95" s="71"/>
      <c r="J95" s="71"/>
      <c r="K95" s="71"/>
      <c r="L95" s="71"/>
      <c r="M95" s="71"/>
      <c r="N95" s="71"/>
      <c r="O95" s="71"/>
      <c r="P95" s="71"/>
      <c r="Q95" s="75"/>
      <c r="R95" s="75"/>
    </row>
    <row r="96" ht="15.75" customHeight="1">
      <c r="A96" s="64"/>
      <c r="B96" s="65"/>
      <c r="C96" s="65"/>
      <c r="D96" s="65"/>
      <c r="E96" s="65"/>
      <c r="F96" s="65"/>
      <c r="G96" s="65"/>
      <c r="H96" s="71"/>
      <c r="I96" s="71"/>
      <c r="J96" s="71"/>
      <c r="K96" s="71"/>
      <c r="L96" s="71"/>
      <c r="M96" s="71"/>
      <c r="N96" s="71"/>
      <c r="O96" s="71"/>
      <c r="P96" s="71"/>
      <c r="Q96" s="75"/>
      <c r="R96" s="75"/>
    </row>
    <row r="97" ht="15.75" customHeight="1">
      <c r="A97" s="64"/>
      <c r="B97" s="65"/>
      <c r="C97" s="65"/>
      <c r="D97" s="65"/>
      <c r="E97" s="65"/>
      <c r="F97" s="65"/>
      <c r="G97" s="65"/>
      <c r="H97" s="71"/>
      <c r="I97" s="71"/>
      <c r="J97" s="71"/>
      <c r="K97" s="71"/>
      <c r="L97" s="71"/>
      <c r="M97" s="71"/>
      <c r="N97" s="71"/>
      <c r="O97" s="71"/>
      <c r="P97" s="71"/>
      <c r="Q97" s="75"/>
      <c r="R97" s="75"/>
    </row>
    <row r="98" ht="15.75" customHeight="1">
      <c r="A98" s="64"/>
      <c r="B98" s="65"/>
      <c r="C98" s="65"/>
      <c r="D98" s="65"/>
      <c r="E98" s="65"/>
      <c r="F98" s="65"/>
      <c r="G98" s="65"/>
      <c r="H98" s="71"/>
      <c r="I98" s="71"/>
      <c r="J98" s="71"/>
      <c r="K98" s="71"/>
      <c r="L98" s="71"/>
      <c r="M98" s="71"/>
      <c r="N98" s="71"/>
      <c r="O98" s="71"/>
      <c r="P98" s="71"/>
      <c r="Q98" s="75"/>
      <c r="R98" s="75"/>
    </row>
    <row r="99" ht="15.75" customHeight="1">
      <c r="A99" s="64"/>
      <c r="B99" s="65"/>
      <c r="C99" s="65"/>
      <c r="D99" s="65"/>
      <c r="E99" s="65"/>
      <c r="F99" s="65"/>
      <c r="G99" s="65"/>
      <c r="H99" s="71"/>
      <c r="I99" s="71"/>
      <c r="J99" s="71"/>
      <c r="K99" s="71"/>
      <c r="L99" s="71"/>
      <c r="M99" s="71"/>
      <c r="N99" s="71"/>
      <c r="O99" s="71"/>
      <c r="P99" s="71"/>
      <c r="Q99" s="75"/>
      <c r="R99" s="75"/>
    </row>
    <row r="100" ht="15.75" customHeight="1">
      <c r="A100" s="64"/>
      <c r="B100" s="65"/>
      <c r="C100" s="65"/>
      <c r="D100" s="65"/>
      <c r="E100" s="65"/>
      <c r="F100" s="65"/>
      <c r="G100" s="65"/>
      <c r="H100" s="71"/>
      <c r="I100" s="71"/>
      <c r="J100" s="71"/>
      <c r="K100" s="71"/>
      <c r="L100" s="71"/>
      <c r="M100" s="71"/>
      <c r="N100" s="71"/>
      <c r="O100" s="71"/>
      <c r="P100" s="71"/>
      <c r="Q100" s="75"/>
      <c r="R100" s="75"/>
    </row>
    <row r="101" ht="15.75" customHeight="1">
      <c r="A101" s="64"/>
      <c r="B101" s="65"/>
      <c r="C101" s="65"/>
      <c r="D101" s="65"/>
      <c r="E101" s="65"/>
      <c r="F101" s="65"/>
      <c r="G101" s="65"/>
      <c r="H101" s="71"/>
      <c r="I101" s="71"/>
      <c r="J101" s="71"/>
      <c r="K101" s="71"/>
      <c r="L101" s="71"/>
      <c r="M101" s="71"/>
      <c r="N101" s="71"/>
      <c r="O101" s="71"/>
      <c r="P101" s="71"/>
      <c r="Q101" s="75"/>
      <c r="R101" s="75"/>
    </row>
    <row r="102" ht="15.75" customHeight="1">
      <c r="A102" s="64"/>
      <c r="B102" s="65"/>
      <c r="C102" s="65"/>
      <c r="D102" s="65"/>
      <c r="E102" s="65"/>
      <c r="F102" s="65"/>
      <c r="G102" s="65"/>
      <c r="H102" s="71"/>
      <c r="I102" s="71"/>
      <c r="J102" s="71"/>
      <c r="K102" s="71"/>
      <c r="L102" s="71"/>
      <c r="M102" s="71"/>
      <c r="N102" s="71"/>
      <c r="O102" s="71"/>
      <c r="P102" s="71"/>
      <c r="Q102" s="75"/>
      <c r="R102" s="75"/>
    </row>
    <row r="103" ht="15.75" customHeight="1">
      <c r="A103" s="64"/>
      <c r="B103" s="65"/>
      <c r="C103" s="65"/>
      <c r="D103" s="65"/>
      <c r="E103" s="65"/>
      <c r="F103" s="65"/>
      <c r="G103" s="65"/>
      <c r="H103" s="71"/>
      <c r="I103" s="71"/>
      <c r="J103" s="71"/>
      <c r="K103" s="71"/>
      <c r="L103" s="71"/>
      <c r="M103" s="71"/>
      <c r="N103" s="71"/>
      <c r="O103" s="71"/>
      <c r="P103" s="71"/>
      <c r="Q103" s="75"/>
      <c r="R103" s="75"/>
    </row>
    <row r="104" ht="15.75" customHeight="1">
      <c r="A104" s="64"/>
      <c r="B104" s="65"/>
      <c r="C104" s="65"/>
      <c r="D104" s="65"/>
      <c r="E104" s="65"/>
      <c r="F104" s="65"/>
      <c r="G104" s="65"/>
      <c r="H104" s="71"/>
      <c r="I104" s="71"/>
      <c r="J104" s="71"/>
      <c r="K104" s="71"/>
      <c r="L104" s="71"/>
      <c r="M104" s="71"/>
      <c r="N104" s="71"/>
      <c r="O104" s="71"/>
      <c r="P104" s="71"/>
      <c r="Q104" s="75"/>
      <c r="R104" s="75"/>
    </row>
    <row r="105" ht="15.75" customHeight="1">
      <c r="A105" s="64"/>
      <c r="B105" s="65"/>
      <c r="C105" s="65"/>
      <c r="D105" s="65"/>
      <c r="E105" s="65"/>
      <c r="F105" s="65"/>
      <c r="G105" s="65"/>
      <c r="H105" s="71"/>
      <c r="I105" s="71"/>
      <c r="J105" s="71"/>
      <c r="K105" s="71"/>
      <c r="L105" s="71"/>
      <c r="M105" s="71"/>
      <c r="N105" s="71"/>
      <c r="O105" s="71"/>
      <c r="P105" s="71"/>
      <c r="Q105" s="75"/>
      <c r="R105" s="75"/>
    </row>
    <row r="106" ht="15.75" customHeight="1">
      <c r="A106" s="64"/>
      <c r="B106" s="65"/>
      <c r="C106" s="65"/>
      <c r="D106" s="65"/>
      <c r="E106" s="65"/>
      <c r="F106" s="65"/>
      <c r="G106" s="65"/>
      <c r="H106" s="71"/>
      <c r="I106" s="71"/>
      <c r="J106" s="71"/>
      <c r="K106" s="71"/>
      <c r="L106" s="71"/>
      <c r="M106" s="71"/>
      <c r="N106" s="71"/>
      <c r="O106" s="71"/>
      <c r="P106" s="71"/>
      <c r="Q106" s="75"/>
      <c r="R106" s="75"/>
    </row>
    <row r="107" ht="15.75" customHeight="1">
      <c r="A107" s="64"/>
      <c r="B107" s="65"/>
      <c r="C107" s="65"/>
      <c r="D107" s="65"/>
      <c r="E107" s="65"/>
      <c r="F107" s="65"/>
      <c r="G107" s="65"/>
      <c r="H107" s="71"/>
      <c r="I107" s="71"/>
      <c r="J107" s="71"/>
      <c r="K107" s="71"/>
      <c r="L107" s="71"/>
      <c r="M107" s="71"/>
      <c r="N107" s="71"/>
      <c r="O107" s="71"/>
      <c r="P107" s="71"/>
      <c r="Q107" s="75"/>
      <c r="R107" s="75"/>
    </row>
    <row r="108" ht="15.75" customHeight="1">
      <c r="A108" s="64"/>
      <c r="B108" s="65"/>
      <c r="C108" s="65"/>
      <c r="D108" s="65"/>
      <c r="E108" s="65"/>
      <c r="F108" s="65"/>
      <c r="G108" s="65"/>
      <c r="H108" s="71"/>
      <c r="I108" s="71"/>
      <c r="J108" s="71"/>
      <c r="K108" s="71"/>
      <c r="L108" s="71"/>
      <c r="M108" s="71"/>
      <c r="N108" s="71"/>
      <c r="O108" s="71"/>
      <c r="P108" s="71"/>
      <c r="Q108" s="75"/>
      <c r="R108" s="75"/>
    </row>
    <row r="109" ht="15.75" customHeight="1">
      <c r="A109" s="64"/>
      <c r="B109" s="65"/>
      <c r="C109" s="65"/>
      <c r="D109" s="65"/>
      <c r="E109" s="65"/>
      <c r="F109" s="65"/>
      <c r="G109" s="65"/>
      <c r="H109" s="71"/>
      <c r="I109" s="71"/>
      <c r="J109" s="71"/>
      <c r="K109" s="71"/>
      <c r="L109" s="71"/>
      <c r="M109" s="71"/>
      <c r="N109" s="71"/>
      <c r="O109" s="71"/>
      <c r="P109" s="71"/>
      <c r="Q109" s="75"/>
      <c r="R109" s="75"/>
    </row>
    <row r="110" ht="15.75" customHeight="1">
      <c r="A110" s="64"/>
      <c r="B110" s="65"/>
      <c r="C110" s="65"/>
      <c r="D110" s="65"/>
      <c r="E110" s="65"/>
      <c r="F110" s="65"/>
      <c r="G110" s="65"/>
      <c r="H110" s="71"/>
      <c r="I110" s="71"/>
      <c r="J110" s="71"/>
      <c r="K110" s="71"/>
      <c r="L110" s="71"/>
      <c r="M110" s="71"/>
      <c r="N110" s="71"/>
      <c r="O110" s="71"/>
      <c r="P110" s="71"/>
      <c r="Q110" s="75"/>
      <c r="R110" s="75"/>
    </row>
    <row r="111" ht="15.75" customHeight="1">
      <c r="A111" s="64"/>
      <c r="B111" s="65"/>
      <c r="C111" s="65"/>
      <c r="D111" s="65"/>
      <c r="E111" s="65"/>
      <c r="F111" s="65"/>
      <c r="G111" s="65"/>
      <c r="H111" s="71"/>
      <c r="I111" s="71"/>
      <c r="J111" s="71"/>
      <c r="K111" s="71"/>
      <c r="L111" s="71"/>
      <c r="M111" s="71"/>
      <c r="N111" s="71"/>
      <c r="O111" s="71"/>
      <c r="P111" s="71"/>
      <c r="Q111" s="75"/>
      <c r="R111" s="75"/>
    </row>
    <row r="112" ht="15.75" customHeight="1">
      <c r="A112" s="64"/>
      <c r="B112" s="65"/>
      <c r="C112" s="65"/>
      <c r="D112" s="65"/>
      <c r="E112" s="65"/>
      <c r="F112" s="65"/>
      <c r="G112" s="65"/>
      <c r="H112" s="71"/>
      <c r="I112" s="71"/>
      <c r="J112" s="71"/>
      <c r="K112" s="71"/>
      <c r="L112" s="71"/>
      <c r="M112" s="71"/>
      <c r="N112" s="71"/>
      <c r="O112" s="71"/>
      <c r="P112" s="71"/>
      <c r="Q112" s="75"/>
      <c r="R112" s="75"/>
    </row>
    <row r="113" ht="15.75" customHeight="1">
      <c r="A113" s="64"/>
      <c r="B113" s="65"/>
      <c r="C113" s="65"/>
      <c r="D113" s="65"/>
      <c r="E113" s="65"/>
      <c r="F113" s="65"/>
      <c r="G113" s="65"/>
      <c r="H113" s="71"/>
      <c r="I113" s="71"/>
      <c r="J113" s="71"/>
      <c r="K113" s="71"/>
      <c r="L113" s="71"/>
      <c r="M113" s="71"/>
      <c r="N113" s="71"/>
      <c r="O113" s="71"/>
      <c r="P113" s="71"/>
      <c r="Q113" s="75"/>
      <c r="R113" s="75"/>
    </row>
    <row r="114" ht="15.75" customHeight="1">
      <c r="A114" s="64"/>
      <c r="B114" s="65"/>
      <c r="C114" s="65"/>
      <c r="D114" s="65"/>
      <c r="E114" s="65"/>
      <c r="F114" s="65"/>
      <c r="G114" s="65"/>
      <c r="H114" s="71"/>
      <c r="I114" s="71"/>
      <c r="J114" s="71"/>
      <c r="K114" s="71"/>
      <c r="L114" s="71"/>
      <c r="M114" s="71"/>
      <c r="N114" s="71"/>
      <c r="O114" s="71"/>
      <c r="P114" s="71"/>
      <c r="Q114" s="75"/>
      <c r="R114" s="75"/>
    </row>
    <row r="115" ht="15.75" customHeight="1">
      <c r="A115" s="64"/>
      <c r="B115" s="65"/>
      <c r="C115" s="65"/>
      <c r="D115" s="65"/>
      <c r="E115" s="65"/>
      <c r="F115" s="65"/>
      <c r="G115" s="65"/>
      <c r="H115" s="71"/>
      <c r="I115" s="71"/>
      <c r="J115" s="71"/>
      <c r="K115" s="71"/>
      <c r="L115" s="71"/>
      <c r="M115" s="71"/>
      <c r="N115" s="71"/>
      <c r="O115" s="71"/>
      <c r="P115" s="71"/>
      <c r="Q115" s="75"/>
      <c r="R115" s="75"/>
    </row>
    <row r="116" ht="15.75" customHeight="1">
      <c r="A116" s="64"/>
      <c r="B116" s="65"/>
      <c r="C116" s="65"/>
      <c r="D116" s="65"/>
      <c r="E116" s="65"/>
      <c r="F116" s="65"/>
      <c r="G116" s="65"/>
      <c r="H116" s="71"/>
      <c r="I116" s="71"/>
      <c r="J116" s="71"/>
      <c r="K116" s="71"/>
      <c r="L116" s="71"/>
      <c r="M116" s="71"/>
      <c r="N116" s="71"/>
      <c r="O116" s="71"/>
      <c r="P116" s="71"/>
      <c r="Q116" s="75"/>
      <c r="R116" s="75"/>
    </row>
    <row r="117" ht="15.75" customHeight="1">
      <c r="A117" s="64"/>
      <c r="B117" s="65"/>
      <c r="C117" s="65"/>
      <c r="D117" s="65"/>
      <c r="E117" s="65"/>
      <c r="F117" s="65"/>
      <c r="G117" s="65"/>
      <c r="H117" s="71"/>
      <c r="I117" s="71"/>
      <c r="J117" s="71"/>
      <c r="K117" s="71"/>
      <c r="L117" s="71"/>
      <c r="M117" s="71"/>
      <c r="N117" s="71"/>
      <c r="O117" s="71"/>
      <c r="P117" s="71"/>
      <c r="Q117" s="75"/>
      <c r="R117" s="75"/>
    </row>
    <row r="118" ht="15.75" customHeight="1">
      <c r="A118" s="64"/>
      <c r="B118" s="65"/>
      <c r="C118" s="65"/>
      <c r="D118" s="65"/>
      <c r="E118" s="65"/>
      <c r="F118" s="65"/>
      <c r="G118" s="65"/>
      <c r="H118" s="71"/>
      <c r="I118" s="71"/>
      <c r="J118" s="71"/>
      <c r="K118" s="71"/>
      <c r="L118" s="71"/>
      <c r="M118" s="71"/>
      <c r="N118" s="71"/>
      <c r="O118" s="71"/>
      <c r="P118" s="71"/>
      <c r="Q118" s="75"/>
      <c r="R118" s="75"/>
    </row>
    <row r="119" ht="15.75" customHeight="1">
      <c r="A119" s="64"/>
      <c r="B119" s="65"/>
      <c r="C119" s="65"/>
      <c r="D119" s="65"/>
      <c r="E119" s="65"/>
      <c r="F119" s="65"/>
      <c r="G119" s="65"/>
      <c r="H119" s="71"/>
      <c r="I119" s="71"/>
      <c r="J119" s="71"/>
      <c r="K119" s="71"/>
      <c r="L119" s="71"/>
      <c r="M119" s="71"/>
      <c r="N119" s="71"/>
      <c r="O119" s="71"/>
      <c r="P119" s="71"/>
      <c r="Q119" s="75"/>
      <c r="R119" s="75"/>
    </row>
    <row r="120" ht="15.75" customHeight="1">
      <c r="A120" s="64"/>
      <c r="B120" s="65"/>
      <c r="C120" s="65"/>
      <c r="D120" s="65"/>
      <c r="E120" s="65"/>
      <c r="F120" s="65"/>
      <c r="G120" s="65"/>
      <c r="H120" s="71"/>
      <c r="I120" s="71"/>
      <c r="J120" s="71"/>
      <c r="K120" s="71"/>
      <c r="L120" s="71"/>
      <c r="M120" s="71"/>
      <c r="N120" s="71"/>
      <c r="O120" s="71"/>
      <c r="P120" s="71"/>
      <c r="Q120" s="75"/>
      <c r="R120" s="75"/>
    </row>
    <row r="121" ht="15.75" customHeight="1">
      <c r="A121" s="64"/>
      <c r="B121" s="65"/>
      <c r="C121" s="65"/>
      <c r="D121" s="65"/>
      <c r="E121" s="65"/>
      <c r="F121" s="65"/>
      <c r="G121" s="65"/>
      <c r="H121" s="71"/>
      <c r="I121" s="71"/>
      <c r="J121" s="71"/>
      <c r="K121" s="71"/>
      <c r="L121" s="71"/>
      <c r="M121" s="71"/>
      <c r="N121" s="71"/>
      <c r="O121" s="71"/>
      <c r="P121" s="71"/>
      <c r="Q121" s="75"/>
      <c r="R121" s="75"/>
    </row>
    <row r="122" ht="15.75" customHeight="1">
      <c r="A122" s="64"/>
      <c r="B122" s="65"/>
      <c r="C122" s="65"/>
      <c r="D122" s="65"/>
      <c r="E122" s="65"/>
      <c r="F122" s="65"/>
      <c r="G122" s="65"/>
      <c r="H122" s="71"/>
      <c r="I122" s="71"/>
      <c r="J122" s="71"/>
      <c r="K122" s="71"/>
      <c r="L122" s="71"/>
      <c r="M122" s="71"/>
      <c r="N122" s="71"/>
      <c r="O122" s="71"/>
      <c r="P122" s="71"/>
      <c r="Q122" s="75"/>
      <c r="R122" s="75"/>
    </row>
    <row r="123" ht="15.75" customHeight="1">
      <c r="A123" s="64"/>
      <c r="B123" s="65"/>
      <c r="C123" s="65"/>
      <c r="D123" s="65"/>
      <c r="E123" s="65"/>
      <c r="F123" s="65"/>
      <c r="G123" s="65"/>
      <c r="H123" s="71"/>
      <c r="I123" s="71"/>
      <c r="J123" s="71"/>
      <c r="K123" s="71"/>
      <c r="L123" s="71"/>
      <c r="M123" s="71"/>
      <c r="N123" s="71"/>
      <c r="O123" s="71"/>
      <c r="P123" s="71"/>
      <c r="Q123" s="75"/>
      <c r="R123" s="75"/>
    </row>
    <row r="124" ht="15.75" customHeight="1">
      <c r="A124" s="64"/>
      <c r="B124" s="65"/>
      <c r="C124" s="65"/>
      <c r="D124" s="65"/>
      <c r="E124" s="65"/>
      <c r="F124" s="65"/>
      <c r="G124" s="65"/>
      <c r="H124" s="71"/>
      <c r="I124" s="71"/>
      <c r="J124" s="71"/>
      <c r="K124" s="71"/>
      <c r="L124" s="71"/>
      <c r="M124" s="71"/>
      <c r="N124" s="71"/>
      <c r="O124" s="71"/>
      <c r="P124" s="71"/>
      <c r="Q124" s="75"/>
      <c r="R124" s="75"/>
    </row>
    <row r="125" ht="15.75" customHeight="1">
      <c r="A125" s="64"/>
      <c r="B125" s="65"/>
      <c r="C125" s="65"/>
      <c r="D125" s="65"/>
      <c r="E125" s="65"/>
      <c r="F125" s="65"/>
      <c r="G125" s="65"/>
      <c r="H125" s="71"/>
      <c r="I125" s="71"/>
      <c r="J125" s="71"/>
      <c r="K125" s="71"/>
      <c r="L125" s="71"/>
      <c r="M125" s="71"/>
      <c r="N125" s="71"/>
      <c r="O125" s="71"/>
      <c r="P125" s="71"/>
      <c r="Q125" s="75"/>
      <c r="R125" s="75"/>
    </row>
    <row r="126" ht="15.75" customHeight="1">
      <c r="A126" s="64"/>
      <c r="B126" s="65"/>
      <c r="C126" s="65"/>
      <c r="D126" s="65"/>
      <c r="E126" s="65"/>
      <c r="F126" s="65"/>
      <c r="G126" s="65"/>
      <c r="H126" s="71"/>
      <c r="I126" s="71"/>
      <c r="J126" s="71"/>
      <c r="K126" s="71"/>
      <c r="L126" s="71"/>
      <c r="M126" s="71"/>
      <c r="N126" s="71"/>
      <c r="O126" s="71"/>
      <c r="P126" s="71"/>
      <c r="Q126" s="75"/>
      <c r="R126" s="75"/>
    </row>
    <row r="127" ht="15.75" customHeight="1">
      <c r="A127" s="64"/>
      <c r="B127" s="65"/>
      <c r="C127" s="65"/>
      <c r="D127" s="65"/>
      <c r="E127" s="65"/>
      <c r="F127" s="65"/>
      <c r="G127" s="65"/>
      <c r="H127" s="71"/>
      <c r="I127" s="71"/>
      <c r="J127" s="71"/>
      <c r="K127" s="71"/>
      <c r="L127" s="71"/>
      <c r="M127" s="71"/>
      <c r="N127" s="71"/>
      <c r="O127" s="71"/>
      <c r="P127" s="71"/>
      <c r="Q127" s="75"/>
      <c r="R127" s="75"/>
    </row>
    <row r="128" ht="15.75" customHeight="1">
      <c r="A128" s="64"/>
      <c r="B128" s="65"/>
      <c r="C128" s="65"/>
      <c r="D128" s="65"/>
      <c r="E128" s="65"/>
      <c r="F128" s="65"/>
      <c r="G128" s="65"/>
      <c r="H128" s="71"/>
      <c r="I128" s="71"/>
      <c r="J128" s="71"/>
      <c r="K128" s="71"/>
      <c r="L128" s="71"/>
      <c r="M128" s="71"/>
      <c r="N128" s="71"/>
      <c r="O128" s="71"/>
      <c r="P128" s="71"/>
      <c r="Q128" s="75"/>
      <c r="R128" s="75"/>
    </row>
    <row r="129" ht="15.75" customHeight="1">
      <c r="A129" s="64"/>
      <c r="B129" s="65"/>
      <c r="C129" s="65"/>
      <c r="D129" s="65"/>
      <c r="E129" s="65"/>
      <c r="F129" s="65"/>
      <c r="G129" s="65"/>
      <c r="H129" s="71"/>
      <c r="I129" s="71"/>
      <c r="J129" s="71"/>
      <c r="K129" s="71"/>
      <c r="L129" s="71"/>
      <c r="M129" s="71"/>
      <c r="N129" s="71"/>
      <c r="O129" s="71"/>
      <c r="P129" s="71"/>
      <c r="Q129" s="75"/>
      <c r="R129" s="75"/>
    </row>
    <row r="130" ht="15.75" customHeight="1">
      <c r="A130" s="64"/>
      <c r="B130" s="65"/>
      <c r="C130" s="65"/>
      <c r="D130" s="65"/>
      <c r="E130" s="65"/>
      <c r="F130" s="65"/>
      <c r="G130" s="65"/>
      <c r="H130" s="71"/>
      <c r="I130" s="71"/>
      <c r="J130" s="71"/>
      <c r="K130" s="71"/>
      <c r="L130" s="71"/>
      <c r="M130" s="71"/>
      <c r="N130" s="71"/>
      <c r="O130" s="71"/>
      <c r="P130" s="71"/>
      <c r="Q130" s="75"/>
      <c r="R130" s="75"/>
    </row>
    <row r="131" ht="15.75" customHeight="1">
      <c r="A131" s="64"/>
      <c r="B131" s="65"/>
      <c r="C131" s="66"/>
      <c r="D131" s="65"/>
      <c r="E131" s="77"/>
      <c r="F131" s="65"/>
      <c r="G131" s="65"/>
      <c r="H131" s="71"/>
      <c r="I131" s="71"/>
      <c r="J131" s="71"/>
      <c r="K131" s="71"/>
      <c r="L131" s="71"/>
      <c r="M131" s="71"/>
      <c r="N131" s="71"/>
      <c r="O131" s="71"/>
      <c r="P131" s="71"/>
      <c r="Q131" s="75"/>
      <c r="R131" s="75"/>
    </row>
    <row r="132" ht="15.75" customHeight="1">
      <c r="A132" s="64"/>
      <c r="B132" s="65"/>
      <c r="C132" s="66"/>
      <c r="D132" s="65"/>
      <c r="E132" s="77"/>
      <c r="F132" s="65"/>
      <c r="G132" s="65"/>
      <c r="H132" s="71"/>
      <c r="I132" s="71"/>
      <c r="J132" s="71"/>
      <c r="K132" s="71"/>
      <c r="L132" s="71"/>
      <c r="M132" s="71"/>
      <c r="N132" s="71"/>
      <c r="O132" s="71"/>
      <c r="P132" s="71"/>
      <c r="Q132" s="75"/>
      <c r="R132" s="75"/>
    </row>
    <row r="133" ht="15.75" customHeight="1">
      <c r="A133" s="64"/>
      <c r="B133" s="65"/>
      <c r="C133" s="66"/>
      <c r="D133" s="65"/>
      <c r="E133" s="77"/>
      <c r="F133" s="65"/>
      <c r="G133" s="65"/>
      <c r="H133" s="71"/>
      <c r="I133" s="71"/>
      <c r="J133" s="71"/>
      <c r="K133" s="71"/>
      <c r="L133" s="71"/>
      <c r="M133" s="71"/>
      <c r="N133" s="71"/>
      <c r="O133" s="71"/>
      <c r="P133" s="71"/>
      <c r="Q133" s="75"/>
      <c r="R133" s="75"/>
    </row>
    <row r="134" ht="15.75" customHeight="1">
      <c r="A134" s="64"/>
      <c r="B134" s="65"/>
      <c r="C134" s="66"/>
      <c r="D134" s="65"/>
      <c r="E134" s="77"/>
      <c r="F134" s="65"/>
      <c r="G134" s="65"/>
      <c r="H134" s="71"/>
      <c r="I134" s="71"/>
      <c r="J134" s="71"/>
      <c r="K134" s="71"/>
      <c r="L134" s="71"/>
      <c r="M134" s="71"/>
      <c r="N134" s="71"/>
      <c r="O134" s="71"/>
      <c r="P134" s="71"/>
      <c r="Q134" s="75"/>
      <c r="R134" s="75"/>
    </row>
    <row r="135" ht="15.75" customHeight="1">
      <c r="A135" s="64"/>
      <c r="B135" s="65"/>
      <c r="C135" s="65"/>
      <c r="D135" s="65"/>
      <c r="E135" s="77"/>
      <c r="F135" s="65"/>
      <c r="G135" s="65"/>
      <c r="H135" s="71"/>
      <c r="I135" s="71"/>
      <c r="J135" s="71"/>
      <c r="K135" s="71"/>
      <c r="L135" s="71"/>
      <c r="M135" s="71"/>
      <c r="N135" s="71"/>
      <c r="O135" s="71"/>
      <c r="P135" s="71"/>
      <c r="Q135" s="75"/>
      <c r="R135" s="75"/>
    </row>
    <row r="136" ht="15.75" customHeight="1">
      <c r="A136" s="64"/>
      <c r="B136" s="65"/>
      <c r="C136" s="65"/>
      <c r="D136" s="65"/>
      <c r="E136" s="65"/>
      <c r="F136" s="65"/>
      <c r="G136" s="65"/>
      <c r="H136" s="71"/>
      <c r="I136" s="71"/>
      <c r="J136" s="71"/>
      <c r="K136" s="71"/>
      <c r="L136" s="71"/>
      <c r="M136" s="71"/>
      <c r="N136" s="71"/>
      <c r="O136" s="71"/>
      <c r="P136" s="71"/>
      <c r="Q136" s="75"/>
      <c r="R136" s="75"/>
    </row>
    <row r="137" ht="15.75" customHeight="1">
      <c r="A137" s="64"/>
      <c r="B137" s="65"/>
      <c r="C137" s="65"/>
      <c r="D137" s="65"/>
      <c r="E137" s="65"/>
      <c r="F137" s="65"/>
      <c r="G137" s="65"/>
      <c r="H137" s="71"/>
      <c r="I137" s="71"/>
      <c r="J137" s="71"/>
      <c r="K137" s="71"/>
      <c r="L137" s="71"/>
      <c r="M137" s="71"/>
      <c r="N137" s="71"/>
      <c r="O137" s="71"/>
      <c r="P137" s="71"/>
      <c r="Q137" s="75"/>
      <c r="R137" s="75"/>
    </row>
    <row r="138" ht="15.75" customHeight="1">
      <c r="A138" s="64"/>
      <c r="B138" s="65"/>
      <c r="C138" s="65"/>
      <c r="D138" s="65"/>
      <c r="E138" s="65"/>
      <c r="F138" s="65"/>
      <c r="G138" s="65"/>
      <c r="H138" s="71"/>
      <c r="I138" s="71"/>
      <c r="J138" s="71"/>
      <c r="K138" s="71"/>
      <c r="L138" s="71"/>
      <c r="M138" s="71"/>
      <c r="N138" s="71"/>
      <c r="O138" s="71"/>
      <c r="P138" s="71"/>
      <c r="Q138" s="75"/>
      <c r="R138" s="75"/>
    </row>
    <row r="139" ht="15.75" customHeight="1">
      <c r="A139" s="64"/>
      <c r="B139" s="65"/>
      <c r="C139" s="65"/>
      <c r="D139" s="65"/>
      <c r="E139" s="65"/>
      <c r="F139" s="65"/>
      <c r="G139" s="65"/>
      <c r="H139" s="71"/>
      <c r="I139" s="71"/>
      <c r="J139" s="71"/>
      <c r="K139" s="71"/>
      <c r="L139" s="71"/>
      <c r="M139" s="71"/>
      <c r="N139" s="71"/>
      <c r="O139" s="71"/>
      <c r="P139" s="71"/>
      <c r="Q139" s="75"/>
      <c r="R139" s="75"/>
    </row>
    <row r="140" ht="15.75" customHeight="1">
      <c r="A140" s="64"/>
      <c r="B140" s="65"/>
      <c r="C140" s="65"/>
      <c r="D140" s="65"/>
      <c r="E140" s="65"/>
      <c r="F140" s="65"/>
      <c r="G140" s="65"/>
      <c r="H140" s="71"/>
      <c r="I140" s="71"/>
      <c r="J140" s="71"/>
      <c r="K140" s="71"/>
      <c r="L140" s="71"/>
      <c r="M140" s="71"/>
      <c r="N140" s="71"/>
      <c r="O140" s="71"/>
      <c r="P140" s="71"/>
      <c r="Q140" s="75"/>
      <c r="R140" s="75"/>
    </row>
    <row r="141" ht="15.75" customHeight="1">
      <c r="A141" s="64"/>
      <c r="B141" s="65"/>
      <c r="C141" s="65"/>
      <c r="D141" s="65"/>
      <c r="E141" s="65"/>
      <c r="F141" s="65"/>
      <c r="G141" s="65"/>
      <c r="H141" s="71"/>
      <c r="I141" s="71"/>
      <c r="J141" s="71"/>
      <c r="K141" s="71"/>
      <c r="L141" s="71"/>
      <c r="M141" s="71"/>
      <c r="N141" s="71"/>
      <c r="O141" s="71"/>
      <c r="P141" s="71"/>
      <c r="Q141" s="75"/>
      <c r="R141" s="75"/>
    </row>
    <row r="142" ht="15.75" customHeight="1">
      <c r="A142" s="64"/>
      <c r="B142" s="65"/>
      <c r="C142" s="65"/>
      <c r="D142" s="65"/>
      <c r="E142" s="65"/>
      <c r="F142" s="65"/>
      <c r="G142" s="65"/>
      <c r="H142" s="71"/>
      <c r="I142" s="71"/>
      <c r="J142" s="71"/>
      <c r="K142" s="71"/>
      <c r="L142" s="71"/>
      <c r="M142" s="71"/>
      <c r="N142" s="71"/>
      <c r="O142" s="71"/>
      <c r="P142" s="71"/>
      <c r="Q142" s="75"/>
      <c r="R142" s="75"/>
    </row>
    <row r="143" ht="15.75" customHeight="1">
      <c r="H143" s="75"/>
      <c r="I143" s="75"/>
      <c r="J143" s="75"/>
      <c r="K143" s="75"/>
      <c r="L143" s="75"/>
      <c r="M143" s="75"/>
      <c r="N143" s="75"/>
      <c r="O143" s="75"/>
      <c r="P143" s="75"/>
      <c r="Q143" s="75"/>
      <c r="R143" s="75"/>
    </row>
    <row r="144" ht="15.75" customHeight="1">
      <c r="H144" s="75"/>
      <c r="I144" s="75"/>
      <c r="J144" s="75"/>
      <c r="K144" s="75"/>
      <c r="L144" s="75"/>
      <c r="M144" s="75"/>
      <c r="N144" s="75"/>
      <c r="O144" s="75"/>
      <c r="P144" s="75"/>
      <c r="Q144" s="75"/>
      <c r="R144" s="75"/>
    </row>
    <row r="145" ht="15.75" customHeight="1">
      <c r="H145" s="75"/>
      <c r="I145" s="75"/>
      <c r="J145" s="75"/>
      <c r="K145" s="75"/>
      <c r="L145" s="75"/>
      <c r="M145" s="75"/>
      <c r="N145" s="75"/>
      <c r="O145" s="75"/>
      <c r="P145" s="75"/>
      <c r="Q145" s="75"/>
      <c r="R145" s="75"/>
    </row>
    <row r="146" ht="15.75" customHeight="1">
      <c r="H146" s="75"/>
      <c r="I146" s="75"/>
      <c r="J146" s="75"/>
      <c r="K146" s="75"/>
      <c r="L146" s="75"/>
      <c r="M146" s="75"/>
      <c r="N146" s="75"/>
      <c r="O146" s="75"/>
      <c r="P146" s="75"/>
      <c r="Q146" s="75"/>
      <c r="R146" s="75"/>
    </row>
    <row r="147" ht="15.75" customHeight="1">
      <c r="H147" s="75"/>
      <c r="I147" s="75"/>
      <c r="J147" s="75"/>
      <c r="K147" s="75"/>
      <c r="L147" s="75"/>
      <c r="M147" s="75"/>
      <c r="N147" s="75"/>
      <c r="O147" s="75"/>
      <c r="P147" s="75"/>
      <c r="Q147" s="75"/>
      <c r="R147" s="75"/>
    </row>
    <row r="148" ht="15.75" customHeight="1">
      <c r="H148" s="75"/>
      <c r="I148" s="75"/>
      <c r="J148" s="75"/>
      <c r="K148" s="75"/>
      <c r="L148" s="75"/>
      <c r="M148" s="75"/>
      <c r="N148" s="75"/>
      <c r="O148" s="75"/>
      <c r="P148" s="75"/>
      <c r="Q148" s="75"/>
      <c r="R148" s="75"/>
    </row>
    <row r="149" ht="15.75" customHeight="1">
      <c r="H149" s="75"/>
      <c r="I149" s="75"/>
      <c r="J149" s="75"/>
      <c r="K149" s="75"/>
      <c r="L149" s="75"/>
      <c r="M149" s="75"/>
      <c r="N149" s="75"/>
      <c r="O149" s="75"/>
      <c r="P149" s="75"/>
      <c r="Q149" s="75"/>
      <c r="R149" s="75"/>
    </row>
    <row r="150" ht="15.75" customHeight="1">
      <c r="H150" s="75"/>
      <c r="I150" s="75"/>
      <c r="J150" s="75"/>
      <c r="K150" s="75"/>
      <c r="L150" s="75"/>
      <c r="M150" s="75"/>
      <c r="N150" s="75"/>
      <c r="O150" s="75"/>
      <c r="P150" s="75"/>
      <c r="Q150" s="75"/>
      <c r="R150" s="75"/>
    </row>
    <row r="151" ht="15.75" customHeight="1">
      <c r="H151" s="75"/>
      <c r="I151" s="75"/>
      <c r="J151" s="75"/>
      <c r="K151" s="75"/>
      <c r="L151" s="75"/>
      <c r="M151" s="75"/>
      <c r="N151" s="75"/>
      <c r="O151" s="75"/>
      <c r="P151" s="75"/>
      <c r="Q151" s="75"/>
      <c r="R151" s="75"/>
    </row>
    <row r="152" ht="15.75" customHeight="1">
      <c r="H152" s="75"/>
      <c r="I152" s="75"/>
      <c r="J152" s="75"/>
      <c r="K152" s="75"/>
      <c r="L152" s="75"/>
      <c r="M152" s="75"/>
      <c r="N152" s="75"/>
      <c r="O152" s="75"/>
      <c r="P152" s="75"/>
      <c r="Q152" s="75"/>
      <c r="R152" s="75"/>
    </row>
    <row r="153" ht="15.75" customHeight="1">
      <c r="H153" s="75"/>
      <c r="I153" s="75"/>
      <c r="J153" s="75"/>
      <c r="K153" s="75"/>
      <c r="L153" s="75"/>
      <c r="M153" s="75"/>
      <c r="N153" s="75"/>
      <c r="O153" s="75"/>
      <c r="P153" s="75"/>
      <c r="Q153" s="75"/>
      <c r="R153" s="75"/>
    </row>
    <row r="154" ht="15.75" customHeight="1">
      <c r="H154" s="75"/>
      <c r="I154" s="75"/>
      <c r="J154" s="75"/>
      <c r="K154" s="75"/>
      <c r="L154" s="75"/>
      <c r="M154" s="75"/>
      <c r="N154" s="75"/>
      <c r="O154" s="75"/>
      <c r="P154" s="75"/>
      <c r="Q154" s="75"/>
      <c r="R154" s="75"/>
    </row>
    <row r="155" ht="15.75" customHeight="1">
      <c r="H155" s="75"/>
      <c r="I155" s="75"/>
      <c r="J155" s="75"/>
      <c r="K155" s="75"/>
      <c r="L155" s="75"/>
      <c r="M155" s="75"/>
      <c r="N155" s="75"/>
      <c r="O155" s="75"/>
      <c r="P155" s="75"/>
      <c r="Q155" s="75"/>
      <c r="R155" s="75"/>
    </row>
    <row r="156" ht="15.75" customHeight="1">
      <c r="H156" s="75"/>
      <c r="I156" s="75"/>
      <c r="J156" s="75"/>
      <c r="K156" s="75"/>
      <c r="L156" s="75"/>
      <c r="M156" s="75"/>
      <c r="N156" s="75"/>
      <c r="O156" s="75"/>
      <c r="P156" s="75"/>
      <c r="Q156" s="75"/>
      <c r="R156" s="75"/>
    </row>
    <row r="157" ht="15.75" customHeight="1">
      <c r="H157" s="75"/>
      <c r="I157" s="75"/>
      <c r="J157" s="75"/>
      <c r="K157" s="75"/>
      <c r="L157" s="75"/>
      <c r="M157" s="75"/>
      <c r="N157" s="75"/>
      <c r="O157" s="75"/>
      <c r="P157" s="75"/>
      <c r="Q157" s="75"/>
      <c r="R157" s="75"/>
    </row>
    <row r="158" ht="15.75" customHeight="1">
      <c r="H158" s="75"/>
      <c r="I158" s="75"/>
      <c r="J158" s="75"/>
      <c r="K158" s="75"/>
      <c r="L158" s="75"/>
      <c r="M158" s="75"/>
      <c r="N158" s="75"/>
      <c r="O158" s="75"/>
      <c r="P158" s="75"/>
      <c r="Q158" s="75"/>
      <c r="R158" s="75"/>
    </row>
    <row r="159" ht="2.25" customHeight="1">
      <c r="H159" s="75"/>
      <c r="I159" s="75"/>
      <c r="J159" s="75"/>
      <c r="K159" s="75"/>
      <c r="L159" s="75"/>
      <c r="M159" s="75"/>
      <c r="N159" s="75"/>
      <c r="O159" s="75"/>
      <c r="P159" s="75"/>
      <c r="Q159" s="75"/>
      <c r="R159" s="75"/>
    </row>
    <row r="160" ht="15.0" hidden="1" customHeight="1">
      <c r="H160" s="75"/>
      <c r="I160" s="75"/>
      <c r="J160" s="75"/>
      <c r="K160" s="75"/>
      <c r="L160" s="75"/>
      <c r="M160" s="75"/>
      <c r="N160" s="75"/>
      <c r="O160" s="75"/>
      <c r="P160" s="75"/>
      <c r="Q160" s="75"/>
      <c r="R160" s="75"/>
    </row>
    <row r="161" ht="15.0" hidden="1" customHeight="1">
      <c r="H161" s="75"/>
      <c r="I161" s="75"/>
      <c r="J161" s="75"/>
      <c r="K161" s="75"/>
      <c r="L161" s="75"/>
      <c r="M161" s="75"/>
      <c r="N161" s="75"/>
      <c r="O161" s="75"/>
      <c r="P161" s="75"/>
      <c r="Q161" s="75"/>
      <c r="R161" s="75"/>
    </row>
    <row r="162" ht="15.0" hidden="1" customHeight="1">
      <c r="H162" s="75"/>
      <c r="I162" s="75"/>
      <c r="J162" s="75"/>
      <c r="K162" s="75"/>
      <c r="L162" s="75"/>
      <c r="M162" s="75"/>
      <c r="N162" s="75"/>
      <c r="O162" s="75"/>
      <c r="P162" s="75"/>
      <c r="Q162" s="75"/>
      <c r="R162" s="75"/>
    </row>
    <row r="163" ht="15.0" hidden="1" customHeight="1">
      <c r="H163" s="75"/>
      <c r="I163" s="75"/>
      <c r="J163" s="75"/>
      <c r="K163" s="75"/>
      <c r="L163" s="75"/>
      <c r="M163" s="75"/>
      <c r="N163" s="75"/>
      <c r="O163" s="75"/>
      <c r="P163" s="75"/>
      <c r="Q163" s="75"/>
      <c r="R163" s="75"/>
    </row>
    <row r="164" ht="15.0" hidden="1" customHeight="1">
      <c r="H164" s="75"/>
      <c r="I164" s="75"/>
      <c r="J164" s="75"/>
      <c r="K164" s="75"/>
      <c r="L164" s="75"/>
      <c r="M164" s="75"/>
      <c r="N164" s="75"/>
      <c r="O164" s="75"/>
      <c r="P164" s="75"/>
      <c r="Q164" s="75"/>
      <c r="R164" s="75"/>
    </row>
    <row r="165" ht="15.0" hidden="1" customHeight="1">
      <c r="H165" s="75"/>
      <c r="I165" s="75"/>
      <c r="J165" s="75"/>
      <c r="K165" s="75"/>
      <c r="L165" s="75"/>
      <c r="M165" s="75"/>
      <c r="N165" s="75"/>
      <c r="O165" s="75"/>
      <c r="P165" s="75"/>
      <c r="Q165" s="75"/>
      <c r="R165" s="75"/>
    </row>
    <row r="166" ht="15.0" hidden="1" customHeight="1">
      <c r="H166" s="75"/>
      <c r="I166" s="75"/>
      <c r="J166" s="75"/>
      <c r="K166" s="75"/>
      <c r="L166" s="75"/>
      <c r="M166" s="75"/>
      <c r="N166" s="75"/>
      <c r="O166" s="75"/>
      <c r="P166" s="75"/>
      <c r="Q166" s="75"/>
      <c r="R166" s="75"/>
    </row>
    <row r="167" ht="15.0" hidden="1" customHeight="1">
      <c r="H167" s="75"/>
      <c r="I167" s="75"/>
      <c r="J167" s="75"/>
      <c r="K167" s="75"/>
      <c r="L167" s="75"/>
      <c r="M167" s="75"/>
      <c r="N167" s="75"/>
      <c r="O167" s="75"/>
      <c r="P167" s="75"/>
      <c r="Q167" s="75"/>
      <c r="R167" s="75"/>
    </row>
    <row r="168" ht="15.0" hidden="1" customHeight="1">
      <c r="H168" s="75"/>
      <c r="I168" s="75"/>
      <c r="J168" s="75"/>
      <c r="K168" s="75"/>
      <c r="L168" s="75"/>
      <c r="M168" s="75"/>
      <c r="N168" s="75"/>
      <c r="O168" s="75"/>
      <c r="P168" s="75"/>
      <c r="Q168" s="75"/>
      <c r="R168" s="75"/>
    </row>
    <row r="169" ht="15.0" hidden="1" customHeight="1">
      <c r="H169" s="75"/>
      <c r="I169" s="75"/>
      <c r="J169" s="75"/>
      <c r="K169" s="75"/>
      <c r="L169" s="75"/>
      <c r="M169" s="75"/>
      <c r="N169" s="75"/>
      <c r="O169" s="75"/>
      <c r="P169" s="75"/>
      <c r="Q169" s="75"/>
      <c r="R169" s="75"/>
    </row>
    <row r="170" ht="15.0" hidden="1" customHeight="1">
      <c r="H170" s="75"/>
      <c r="I170" s="75"/>
      <c r="J170" s="75"/>
      <c r="K170" s="75"/>
      <c r="L170" s="75"/>
      <c r="M170" s="75"/>
      <c r="N170" s="75"/>
      <c r="O170" s="75"/>
      <c r="P170" s="75"/>
      <c r="Q170" s="75"/>
      <c r="R170" s="75"/>
    </row>
    <row r="171" ht="15.0" hidden="1" customHeight="1">
      <c r="H171" s="75"/>
      <c r="I171" s="75"/>
      <c r="J171" s="75"/>
      <c r="K171" s="75"/>
      <c r="L171" s="75"/>
      <c r="M171" s="75"/>
      <c r="N171" s="75"/>
      <c r="O171" s="75"/>
      <c r="P171" s="75"/>
      <c r="Q171" s="75"/>
      <c r="R171" s="75"/>
    </row>
    <row r="172" ht="15.0" hidden="1" customHeight="1">
      <c r="H172" s="75"/>
      <c r="I172" s="75"/>
      <c r="J172" s="75"/>
      <c r="K172" s="75"/>
      <c r="L172" s="75"/>
      <c r="M172" s="75"/>
      <c r="N172" s="75"/>
      <c r="O172" s="75"/>
      <c r="P172" s="75"/>
      <c r="Q172" s="75"/>
      <c r="R172" s="75"/>
    </row>
    <row r="173" ht="15.0" hidden="1" customHeight="1">
      <c r="H173" s="75"/>
      <c r="I173" s="75"/>
      <c r="J173" s="75"/>
      <c r="K173" s="75"/>
      <c r="L173" s="75"/>
      <c r="M173" s="75"/>
      <c r="N173" s="75"/>
      <c r="O173" s="75"/>
      <c r="P173" s="75"/>
      <c r="Q173" s="75"/>
      <c r="R173" s="75"/>
    </row>
    <row r="174" ht="15.0" hidden="1" customHeight="1">
      <c r="H174" s="75"/>
      <c r="I174" s="75"/>
      <c r="J174" s="75"/>
      <c r="K174" s="75"/>
      <c r="L174" s="75"/>
      <c r="M174" s="75"/>
      <c r="N174" s="75"/>
      <c r="O174" s="75"/>
      <c r="P174" s="75"/>
      <c r="Q174" s="75"/>
      <c r="R174" s="75"/>
    </row>
    <row r="175" ht="15.75" customHeight="1">
      <c r="H175" s="75"/>
      <c r="I175" s="75"/>
      <c r="J175" s="75"/>
      <c r="K175" s="75"/>
      <c r="L175" s="75"/>
      <c r="M175" s="75"/>
      <c r="N175" s="75"/>
      <c r="O175" s="75"/>
      <c r="P175" s="75"/>
      <c r="Q175" s="75"/>
      <c r="R175" s="75"/>
    </row>
    <row r="176" ht="15.75" customHeight="1">
      <c r="H176" s="75"/>
      <c r="I176" s="75"/>
      <c r="J176" s="75"/>
      <c r="K176" s="75"/>
      <c r="L176" s="75"/>
      <c r="M176" s="75"/>
      <c r="N176" s="75"/>
      <c r="O176" s="75"/>
      <c r="P176" s="75"/>
      <c r="Q176" s="75"/>
      <c r="R176" s="75"/>
    </row>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sheetData>
  <mergeCells count="28">
    <mergeCell ref="A1:B3"/>
    <mergeCell ref="C1:Q2"/>
    <mergeCell ref="R1:R2"/>
    <mergeCell ref="S1:S3"/>
    <mergeCell ref="C3:Q3"/>
    <mergeCell ref="A4:Q4"/>
    <mergeCell ref="P7:Q7"/>
    <mergeCell ref="P10:Q10"/>
    <mergeCell ref="P11:Q11"/>
    <mergeCell ref="P9:Q9"/>
    <mergeCell ref="P12:Q12"/>
    <mergeCell ref="G7:H7"/>
    <mergeCell ref="G8:H8"/>
    <mergeCell ref="P8:Q8"/>
    <mergeCell ref="G9:H9"/>
    <mergeCell ref="G10:H10"/>
    <mergeCell ref="G11:H11"/>
    <mergeCell ref="G12:H12"/>
    <mergeCell ref="G23:H23"/>
    <mergeCell ref="G24:H24"/>
    <mergeCell ref="G25:H25"/>
    <mergeCell ref="G14:H14"/>
    <mergeCell ref="G16:H16"/>
    <mergeCell ref="G17:H17"/>
    <mergeCell ref="G18:H18"/>
    <mergeCell ref="G19:H19"/>
    <mergeCell ref="G21:H21"/>
    <mergeCell ref="G22:H22"/>
  </mergeCells>
  <conditionalFormatting sqref="AB20">
    <cfRule type="expression" dxfId="0" priority="1">
      <formula>T12</formula>
    </cfRule>
  </conditionalFormatting>
  <dataValidations>
    <dataValidation type="list" allowBlank="1" showErrorMessage="1" sqref="B6 B8:B15">
      <formula1>"SECRETERIA GENERAL,PRESIDENCIA"</formula1>
    </dataValidation>
  </dataValidations>
  <printOptions/>
  <pageMargins bottom="0.25" footer="0.0" header="0.0" left="0.75" right="0.75" top="0.25"/>
  <pageSetup scale="30" orientation="portrait"/>
  <headerFooter>
    <oddFooter>&amp;C Página &amp;P de</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7.0" topLeftCell="A8" activePane="bottomLeft" state="frozen"/>
      <selection activeCell="B9" sqref="B9" pane="bottomLeft"/>
    </sheetView>
  </sheetViews>
  <sheetFormatPr customHeight="1" defaultColWidth="14.43" defaultRowHeight="15.0"/>
  <cols>
    <col customWidth="1" min="1" max="1" width="12.57"/>
    <col customWidth="1" min="2" max="2" width="50.86"/>
    <col customWidth="1" min="3" max="3" width="15.86"/>
    <col customWidth="1" min="4" max="4" width="10.43"/>
    <col customWidth="1" min="5" max="5" width="19.57"/>
    <col customWidth="1" min="6" max="6" width="36.57"/>
    <col customWidth="1" min="7" max="7" width="85.29"/>
    <col customWidth="1" min="8" max="8" width="48.43"/>
    <col customWidth="1" min="9" max="9" width="6.0"/>
    <col customWidth="1" min="10" max="10" width="4.43"/>
    <col customWidth="1" min="11" max="11" width="5.71"/>
    <col customWidth="1" min="12" max="12" width="6.71"/>
    <col customWidth="1" min="13" max="13" width="6.86"/>
    <col customWidth="1" min="14" max="14" width="6.29"/>
    <col customWidth="1" min="15" max="15" width="3.14"/>
    <col customWidth="1" min="16" max="16" width="11.86"/>
    <col customWidth="1" min="17" max="17" width="0.43"/>
    <col customWidth="1" min="18" max="19" width="28.57"/>
    <col customWidth="1" min="20" max="20" width="24.29"/>
  </cols>
  <sheetData>
    <row r="1" ht="15.0" customHeight="1">
      <c r="A1" s="78"/>
      <c r="B1" s="2"/>
      <c r="C1" s="3" t="s">
        <v>0</v>
      </c>
      <c r="D1" s="4"/>
      <c r="E1" s="4"/>
      <c r="F1" s="4"/>
      <c r="G1" s="4"/>
      <c r="H1" s="4"/>
      <c r="I1" s="4"/>
      <c r="J1" s="4"/>
      <c r="K1" s="4"/>
      <c r="L1" s="4"/>
      <c r="M1" s="4"/>
      <c r="N1" s="4"/>
      <c r="O1" s="4"/>
      <c r="P1" s="4"/>
      <c r="Q1" s="2"/>
      <c r="R1" s="5" t="s">
        <v>1</v>
      </c>
      <c r="S1" s="5" t="s">
        <v>2</v>
      </c>
    </row>
    <row r="2" ht="12.0" customHeight="1">
      <c r="A2" s="6"/>
      <c r="B2" s="7"/>
      <c r="C2" s="8"/>
      <c r="D2" s="9"/>
      <c r="E2" s="9"/>
      <c r="F2" s="9"/>
      <c r="G2" s="9"/>
      <c r="H2" s="9"/>
      <c r="I2" s="9"/>
      <c r="J2" s="9"/>
      <c r="K2" s="9"/>
      <c r="L2" s="9"/>
      <c r="M2" s="9"/>
      <c r="N2" s="9"/>
      <c r="O2" s="9"/>
      <c r="P2" s="9"/>
      <c r="Q2" s="10"/>
      <c r="R2" s="11"/>
      <c r="S2" s="12"/>
    </row>
    <row r="3" ht="62.25" customHeight="1">
      <c r="A3" s="8"/>
      <c r="B3" s="10"/>
      <c r="C3" s="79" t="s">
        <v>190</v>
      </c>
      <c r="D3" s="14"/>
      <c r="E3" s="14"/>
      <c r="F3" s="14"/>
      <c r="G3" s="14"/>
      <c r="H3" s="14"/>
      <c r="I3" s="14"/>
      <c r="J3" s="14"/>
      <c r="K3" s="14"/>
      <c r="L3" s="14"/>
      <c r="M3" s="14"/>
      <c r="N3" s="14"/>
      <c r="O3" s="14"/>
      <c r="P3" s="14"/>
      <c r="Q3" s="15"/>
      <c r="R3" s="16" t="s">
        <v>4</v>
      </c>
      <c r="S3" s="11"/>
    </row>
    <row r="4">
      <c r="A4" s="80" t="s">
        <v>191</v>
      </c>
      <c r="B4" s="18"/>
      <c r="C4" s="18"/>
      <c r="D4" s="18"/>
      <c r="E4" s="18"/>
      <c r="F4" s="18"/>
      <c r="G4" s="18"/>
      <c r="H4" s="18"/>
      <c r="I4" s="18"/>
      <c r="J4" s="18"/>
      <c r="K4" s="18"/>
      <c r="L4" s="18"/>
      <c r="M4" s="18"/>
      <c r="N4" s="18"/>
      <c r="O4" s="18"/>
      <c r="P4" s="18"/>
      <c r="Q4" s="19"/>
      <c r="R4" s="20"/>
      <c r="S4" s="21"/>
    </row>
    <row r="5" ht="41.25" customHeight="1">
      <c r="A5" s="22" t="s">
        <v>6</v>
      </c>
      <c r="B5" s="23" t="s">
        <v>7</v>
      </c>
      <c r="C5" s="23" t="s">
        <v>8</v>
      </c>
      <c r="D5" s="22" t="s">
        <v>9</v>
      </c>
      <c r="E5" s="22" t="s">
        <v>10</v>
      </c>
      <c r="F5" s="22" t="s">
        <v>11</v>
      </c>
      <c r="G5" s="24" t="s">
        <v>12</v>
      </c>
      <c r="H5" s="25"/>
      <c r="I5" s="26" t="s">
        <v>13</v>
      </c>
      <c r="J5" s="26" t="s">
        <v>14</v>
      </c>
      <c r="K5" s="26" t="s">
        <v>15</v>
      </c>
      <c r="L5" s="26" t="s">
        <v>16</v>
      </c>
      <c r="M5" s="26" t="s">
        <v>17</v>
      </c>
      <c r="N5" s="26" t="s">
        <v>18</v>
      </c>
      <c r="O5" s="26" t="s">
        <v>19</v>
      </c>
      <c r="P5" s="27" t="s">
        <v>20</v>
      </c>
      <c r="Q5" s="25"/>
      <c r="R5" s="23" t="s">
        <v>21</v>
      </c>
      <c r="S5" s="23" t="s">
        <v>22</v>
      </c>
      <c r="T5" s="28"/>
      <c r="U5" s="28"/>
      <c r="V5" s="28"/>
      <c r="W5" s="28"/>
      <c r="X5" s="28"/>
      <c r="Y5" s="28"/>
      <c r="Z5" s="28"/>
      <c r="AA5" s="28"/>
      <c r="AB5" s="28"/>
      <c r="AC5" s="28"/>
    </row>
    <row r="6" ht="27.75" customHeight="1">
      <c r="A6" s="29"/>
      <c r="B6" s="31"/>
      <c r="C6" s="31"/>
      <c r="D6" s="29"/>
      <c r="E6" s="29"/>
      <c r="F6" s="29"/>
      <c r="G6" s="81"/>
      <c r="H6" s="82"/>
      <c r="I6" s="34" t="s">
        <v>24</v>
      </c>
      <c r="J6" s="34" t="s">
        <v>25</v>
      </c>
      <c r="K6" s="34" t="s">
        <v>26</v>
      </c>
      <c r="L6" s="34" t="s">
        <v>27</v>
      </c>
      <c r="M6" s="34" t="s">
        <v>28</v>
      </c>
      <c r="N6" s="34" t="s">
        <v>29</v>
      </c>
      <c r="O6" s="35" t="s">
        <v>30</v>
      </c>
      <c r="P6" s="83"/>
      <c r="Q6" s="84"/>
      <c r="R6" s="38"/>
      <c r="S6" s="31"/>
      <c r="T6" s="39" t="s">
        <v>31</v>
      </c>
      <c r="U6" s="40" t="s">
        <v>13</v>
      </c>
      <c r="V6" s="40" t="s">
        <v>14</v>
      </c>
      <c r="W6" s="40" t="s">
        <v>15</v>
      </c>
      <c r="X6" s="40" t="s">
        <v>16</v>
      </c>
      <c r="Y6" s="40" t="s">
        <v>17</v>
      </c>
      <c r="Z6" s="40" t="s">
        <v>18</v>
      </c>
      <c r="AA6" s="40">
        <v>0.0</v>
      </c>
      <c r="AB6" s="39"/>
      <c r="AC6" s="39"/>
    </row>
    <row r="7" ht="15.0" customHeight="1">
      <c r="A7" s="64">
        <v>45691.0</v>
      </c>
      <c r="B7" s="65" t="s">
        <v>37</v>
      </c>
      <c r="C7" s="66" t="s">
        <v>94</v>
      </c>
      <c r="D7" s="65" t="s">
        <v>192</v>
      </c>
      <c r="E7" s="65">
        <v>2.0251130000472E13</v>
      </c>
      <c r="F7" s="65" t="s">
        <v>72</v>
      </c>
      <c r="G7" s="65" t="s">
        <v>193</v>
      </c>
      <c r="H7" s="65"/>
      <c r="I7" s="65"/>
      <c r="J7" s="65"/>
      <c r="K7" s="65"/>
      <c r="L7" s="65"/>
      <c r="M7" s="65"/>
      <c r="N7" s="65"/>
      <c r="O7" s="65" t="s">
        <v>36</v>
      </c>
      <c r="P7" s="65">
        <v>8.0</v>
      </c>
      <c r="Q7" s="85"/>
      <c r="R7" s="51"/>
      <c r="S7" s="42"/>
      <c r="T7" s="42" t="str">
        <f>1+#REF!</f>
        <v>#REF!</v>
      </c>
      <c r="U7" s="42">
        <f t="shared" ref="U7:AA7" si="1">IF(I7="X",1,0)</f>
        <v>0</v>
      </c>
      <c r="V7" s="42">
        <f t="shared" si="1"/>
        <v>0</v>
      </c>
      <c r="W7" s="42">
        <f t="shared" si="1"/>
        <v>0</v>
      </c>
      <c r="X7" s="42">
        <f t="shared" si="1"/>
        <v>0</v>
      </c>
      <c r="Y7" s="42">
        <f t="shared" si="1"/>
        <v>0</v>
      </c>
      <c r="Z7" s="42">
        <f t="shared" si="1"/>
        <v>0</v>
      </c>
      <c r="AA7" s="42">
        <f t="shared" si="1"/>
        <v>1</v>
      </c>
    </row>
    <row r="8" ht="42.0" customHeight="1">
      <c r="A8" s="64">
        <v>45692.0</v>
      </c>
      <c r="B8" s="65" t="s">
        <v>37</v>
      </c>
      <c r="C8" s="66" t="s">
        <v>94</v>
      </c>
      <c r="D8" s="65" t="s">
        <v>194</v>
      </c>
      <c r="E8" s="65">
        <v>2.0251130000482E13</v>
      </c>
      <c r="F8" s="65" t="s">
        <v>124</v>
      </c>
      <c r="G8" s="86" t="s">
        <v>195</v>
      </c>
      <c r="H8" s="87"/>
      <c r="I8" s="65"/>
      <c r="J8" s="65"/>
      <c r="K8" s="65"/>
      <c r="L8" s="65"/>
      <c r="M8" s="65"/>
      <c r="N8" s="65"/>
      <c r="O8" s="65" t="s">
        <v>36</v>
      </c>
      <c r="P8" s="65">
        <v>4.0</v>
      </c>
      <c r="Q8" s="85"/>
      <c r="R8" s="51"/>
      <c r="S8" s="42"/>
      <c r="T8" s="42" t="str">
        <f t="shared" ref="T8:T12" si="3">1+T7</f>
        <v>#REF!</v>
      </c>
      <c r="U8" s="42">
        <f t="shared" ref="U8:AA8" si="2">IF(I8="X",1,0)</f>
        <v>0</v>
      </c>
      <c r="V8" s="42">
        <f t="shared" si="2"/>
        <v>0</v>
      </c>
      <c r="W8" s="42">
        <f t="shared" si="2"/>
        <v>0</v>
      </c>
      <c r="X8" s="42">
        <f t="shared" si="2"/>
        <v>0</v>
      </c>
      <c r="Y8" s="42">
        <f t="shared" si="2"/>
        <v>0</v>
      </c>
      <c r="Z8" s="42">
        <f t="shared" si="2"/>
        <v>0</v>
      </c>
      <c r="AA8" s="42">
        <f t="shared" si="2"/>
        <v>1</v>
      </c>
    </row>
    <row r="9" ht="15.0" customHeight="1">
      <c r="A9" s="64">
        <v>45692.0</v>
      </c>
      <c r="B9" s="65" t="s">
        <v>37</v>
      </c>
      <c r="C9" s="66" t="s">
        <v>32</v>
      </c>
      <c r="D9" s="65" t="s">
        <v>196</v>
      </c>
      <c r="E9" s="65">
        <v>2.0251130000492E13</v>
      </c>
      <c r="F9" s="65" t="s">
        <v>197</v>
      </c>
      <c r="G9" s="65" t="s">
        <v>198</v>
      </c>
      <c r="H9" s="65"/>
      <c r="I9" s="65"/>
      <c r="J9" s="65"/>
      <c r="K9" s="65"/>
      <c r="L9" s="65"/>
      <c r="M9" s="65"/>
      <c r="N9" s="65"/>
      <c r="O9" s="65" t="s">
        <v>36</v>
      </c>
      <c r="P9" s="65">
        <v>1.0</v>
      </c>
      <c r="Q9" s="85"/>
      <c r="R9" s="51"/>
      <c r="S9" s="42"/>
      <c r="T9" s="42" t="str">
        <f t="shared" si="3"/>
        <v>#REF!</v>
      </c>
      <c r="U9" s="42">
        <f t="shared" ref="U9:AA9" si="4">IF(I9="X",1,0)</f>
        <v>0</v>
      </c>
      <c r="V9" s="42">
        <f t="shared" si="4"/>
        <v>0</v>
      </c>
      <c r="W9" s="42">
        <f t="shared" si="4"/>
        <v>0</v>
      </c>
      <c r="X9" s="42">
        <f t="shared" si="4"/>
        <v>0</v>
      </c>
      <c r="Y9" s="42">
        <f t="shared" si="4"/>
        <v>0</v>
      </c>
      <c r="Z9" s="42">
        <f t="shared" si="4"/>
        <v>0</v>
      </c>
      <c r="AA9" s="42">
        <f t="shared" si="4"/>
        <v>1</v>
      </c>
    </row>
    <row r="10" ht="15.0" customHeight="1">
      <c r="A10" s="64">
        <v>45692.0</v>
      </c>
      <c r="B10" s="65" t="s">
        <v>37</v>
      </c>
      <c r="C10" s="66" t="s">
        <v>199</v>
      </c>
      <c r="D10" s="65" t="s">
        <v>200</v>
      </c>
      <c r="E10" s="65">
        <v>2.0251130000502E13</v>
      </c>
      <c r="F10" s="65" t="s">
        <v>201</v>
      </c>
      <c r="G10" s="65" t="s">
        <v>202</v>
      </c>
      <c r="H10" s="65"/>
      <c r="I10" s="65"/>
      <c r="J10" s="65"/>
      <c r="K10" s="65"/>
      <c r="L10" s="65"/>
      <c r="M10" s="65"/>
      <c r="N10" s="65"/>
      <c r="O10" s="65" t="s">
        <v>36</v>
      </c>
      <c r="P10" s="65">
        <v>17.0</v>
      </c>
      <c r="Q10" s="85"/>
      <c r="R10" s="51"/>
      <c r="S10" s="42"/>
      <c r="T10" s="42" t="str">
        <f t="shared" si="3"/>
        <v>#REF!</v>
      </c>
      <c r="U10" s="42">
        <f t="shared" ref="U10:AA10" si="5">IF(I10="X",1,0)</f>
        <v>0</v>
      </c>
      <c r="V10" s="42">
        <f t="shared" si="5"/>
        <v>0</v>
      </c>
      <c r="W10" s="42">
        <f t="shared" si="5"/>
        <v>0</v>
      </c>
      <c r="X10" s="42">
        <f t="shared" si="5"/>
        <v>0</v>
      </c>
      <c r="Y10" s="42">
        <f t="shared" si="5"/>
        <v>0</v>
      </c>
      <c r="Z10" s="42">
        <f t="shared" si="5"/>
        <v>0</v>
      </c>
      <c r="AA10" s="42">
        <f t="shared" si="5"/>
        <v>1</v>
      </c>
    </row>
    <row r="11" ht="15.0" customHeight="1">
      <c r="A11" s="64">
        <v>45693.0</v>
      </c>
      <c r="B11" s="65" t="s">
        <v>203</v>
      </c>
      <c r="C11" s="66" t="s">
        <v>199</v>
      </c>
      <c r="D11" s="65" t="s">
        <v>204</v>
      </c>
      <c r="E11" s="65">
        <v>2.0251130000532E13</v>
      </c>
      <c r="F11" s="65" t="s">
        <v>65</v>
      </c>
      <c r="G11" s="65" t="s">
        <v>205</v>
      </c>
      <c r="H11" s="74" t="s">
        <v>206</v>
      </c>
      <c r="I11" s="65"/>
      <c r="J11" s="65"/>
      <c r="K11" s="65"/>
      <c r="L11" s="65"/>
      <c r="M11" s="65"/>
      <c r="N11" s="65"/>
      <c r="O11" s="65" t="s">
        <v>36</v>
      </c>
      <c r="P11" s="65">
        <v>1.0</v>
      </c>
      <c r="Q11" s="85"/>
      <c r="R11" s="51"/>
      <c r="S11" s="42"/>
      <c r="T11" s="42" t="str">
        <f t="shared" si="3"/>
        <v>#REF!</v>
      </c>
      <c r="U11" s="42">
        <f t="shared" ref="U11:AA11" si="6">IF(I11="X",1,0)</f>
        <v>0</v>
      </c>
      <c r="V11" s="42">
        <f t="shared" si="6"/>
        <v>0</v>
      </c>
      <c r="W11" s="42">
        <f t="shared" si="6"/>
        <v>0</v>
      </c>
      <c r="X11" s="42">
        <f t="shared" si="6"/>
        <v>0</v>
      </c>
      <c r="Y11" s="42">
        <f t="shared" si="6"/>
        <v>0</v>
      </c>
      <c r="Z11" s="42">
        <f t="shared" si="6"/>
        <v>0</v>
      </c>
      <c r="AA11" s="42">
        <f t="shared" si="6"/>
        <v>1</v>
      </c>
    </row>
    <row r="12" ht="15.0" customHeight="1">
      <c r="A12" s="64">
        <v>45693.0</v>
      </c>
      <c r="B12" s="65" t="s">
        <v>98</v>
      </c>
      <c r="C12" s="66" t="s">
        <v>94</v>
      </c>
      <c r="D12" s="65" t="s">
        <v>207</v>
      </c>
      <c r="E12" s="65">
        <v>2.0251130000542E13</v>
      </c>
      <c r="F12" s="65" t="s">
        <v>182</v>
      </c>
      <c r="G12" s="65" t="s">
        <v>208</v>
      </c>
      <c r="H12" s="65"/>
      <c r="I12" s="65"/>
      <c r="J12" s="65"/>
      <c r="K12" s="65"/>
      <c r="L12" s="65"/>
      <c r="M12" s="65"/>
      <c r="N12" s="65"/>
      <c r="O12" s="65" t="s">
        <v>36</v>
      </c>
      <c r="P12" s="65">
        <v>10.0</v>
      </c>
      <c r="Q12" s="85"/>
      <c r="R12" s="51"/>
      <c r="S12" s="42"/>
      <c r="T12" s="42" t="str">
        <f t="shared" si="3"/>
        <v>#REF!</v>
      </c>
      <c r="U12" s="42">
        <f t="shared" ref="U12:AA12" si="7">IF(I12="X",1,0)</f>
        <v>0</v>
      </c>
      <c r="V12" s="42">
        <f t="shared" si="7"/>
        <v>0</v>
      </c>
      <c r="W12" s="42">
        <f t="shared" si="7"/>
        <v>0</v>
      </c>
      <c r="X12" s="42">
        <f t="shared" si="7"/>
        <v>0</v>
      </c>
      <c r="Y12" s="42">
        <f t="shared" si="7"/>
        <v>0</v>
      </c>
      <c r="Z12" s="42">
        <f t="shared" si="7"/>
        <v>0</v>
      </c>
      <c r="AA12" s="42">
        <f t="shared" si="7"/>
        <v>1</v>
      </c>
    </row>
    <row r="13" ht="15.75" customHeight="1">
      <c r="A13" s="64">
        <v>45693.0</v>
      </c>
      <c r="B13" s="65" t="s">
        <v>98</v>
      </c>
      <c r="C13" s="66" t="s">
        <v>94</v>
      </c>
      <c r="D13" s="65" t="s">
        <v>209</v>
      </c>
      <c r="E13" s="65">
        <v>2.0251130000552E13</v>
      </c>
      <c r="F13" s="65" t="s">
        <v>151</v>
      </c>
      <c r="G13" s="65" t="s">
        <v>210</v>
      </c>
      <c r="H13" s="65"/>
      <c r="I13" s="65"/>
      <c r="J13" s="65"/>
      <c r="K13" s="65"/>
      <c r="L13" s="65"/>
      <c r="M13" s="65"/>
      <c r="N13" s="65"/>
      <c r="O13" s="65" t="s">
        <v>36</v>
      </c>
      <c r="P13" s="65">
        <v>1.0</v>
      </c>
      <c r="Q13" s="61"/>
      <c r="R13" s="61"/>
      <c r="S13" s="39" t="s">
        <v>211</v>
      </c>
      <c r="T13" s="42"/>
      <c r="U13" s="42">
        <f t="shared" ref="U13:AA13" si="8">SUM(U7:U12)</f>
        <v>0</v>
      </c>
      <c r="V13" s="42">
        <f t="shared" si="8"/>
        <v>0</v>
      </c>
      <c r="W13" s="42">
        <f t="shared" si="8"/>
        <v>0</v>
      </c>
      <c r="X13" s="42">
        <f t="shared" si="8"/>
        <v>0</v>
      </c>
      <c r="Y13" s="42">
        <f t="shared" si="8"/>
        <v>0</v>
      </c>
      <c r="Z13" s="42">
        <f t="shared" si="8"/>
        <v>0</v>
      </c>
      <c r="AA13" s="42">
        <f t="shared" si="8"/>
        <v>6</v>
      </c>
      <c r="AB13" s="39">
        <f>SUM(U13:AA13)</f>
        <v>6</v>
      </c>
    </row>
    <row r="14" ht="15.75" customHeight="1">
      <c r="A14" s="64">
        <v>45693.0</v>
      </c>
      <c r="B14" s="65" t="s">
        <v>98</v>
      </c>
      <c r="C14" s="66" t="s">
        <v>94</v>
      </c>
      <c r="D14" s="65" t="s">
        <v>212</v>
      </c>
      <c r="E14" s="65">
        <v>2.0251130000562E13</v>
      </c>
      <c r="F14" s="65" t="s">
        <v>213</v>
      </c>
      <c r="G14" s="65" t="s">
        <v>214</v>
      </c>
      <c r="H14" s="65"/>
      <c r="I14" s="65"/>
      <c r="J14" s="65"/>
      <c r="K14" s="65"/>
      <c r="L14" s="65"/>
      <c r="M14" s="65"/>
      <c r="N14" s="65"/>
      <c r="O14" s="65" t="s">
        <v>36</v>
      </c>
      <c r="P14" s="65">
        <v>1.0</v>
      </c>
      <c r="Q14" s="61"/>
      <c r="R14" s="61"/>
    </row>
    <row r="15" ht="15.75" customHeight="1">
      <c r="A15" s="64">
        <v>45694.0</v>
      </c>
      <c r="B15" s="65" t="s">
        <v>37</v>
      </c>
      <c r="C15" s="66" t="s">
        <v>94</v>
      </c>
      <c r="D15" s="65" t="s">
        <v>215</v>
      </c>
      <c r="E15" s="65">
        <v>2.0251130000572E13</v>
      </c>
      <c r="F15" s="65" t="s">
        <v>147</v>
      </c>
      <c r="G15" s="65" t="s">
        <v>216</v>
      </c>
      <c r="H15" s="65"/>
      <c r="I15" s="65"/>
      <c r="J15" s="65"/>
      <c r="K15" s="65"/>
      <c r="L15" s="65"/>
      <c r="M15" s="65"/>
      <c r="N15" s="65"/>
      <c r="O15" s="65" t="s">
        <v>36</v>
      </c>
      <c r="P15" s="65">
        <v>2.0</v>
      </c>
      <c r="Q15" s="61"/>
      <c r="R15" s="61"/>
    </row>
    <row r="16" ht="15.75" customHeight="1">
      <c r="A16" s="64">
        <v>45694.0</v>
      </c>
      <c r="B16" s="65" t="s">
        <v>37</v>
      </c>
      <c r="C16" s="66" t="s">
        <v>94</v>
      </c>
      <c r="D16" s="65" t="s">
        <v>217</v>
      </c>
      <c r="E16" s="65">
        <v>2.0251130000582E13</v>
      </c>
      <c r="F16" s="65" t="s">
        <v>218</v>
      </c>
      <c r="G16" s="65" t="s">
        <v>219</v>
      </c>
      <c r="H16" s="74" t="s">
        <v>153</v>
      </c>
      <c r="I16" s="65"/>
      <c r="J16" s="65"/>
      <c r="K16" s="65"/>
      <c r="L16" s="65"/>
      <c r="M16" s="65"/>
      <c r="N16" s="65"/>
      <c r="O16" s="65" t="s">
        <v>36</v>
      </c>
      <c r="P16" s="65">
        <v>9.0</v>
      </c>
      <c r="Q16" s="61"/>
      <c r="R16" s="61"/>
    </row>
    <row r="17" ht="15.75" customHeight="1">
      <c r="A17" s="64">
        <v>45695.0</v>
      </c>
      <c r="B17" s="65" t="s">
        <v>98</v>
      </c>
      <c r="C17" s="66" t="s">
        <v>94</v>
      </c>
      <c r="D17" s="65" t="s">
        <v>220</v>
      </c>
      <c r="E17" s="65">
        <v>2.0251130000592E13</v>
      </c>
      <c r="F17" s="65" t="s">
        <v>221</v>
      </c>
      <c r="G17" s="65" t="s">
        <v>222</v>
      </c>
      <c r="H17" s="65"/>
      <c r="I17" s="65"/>
      <c r="J17" s="65"/>
      <c r="K17" s="65"/>
      <c r="L17" s="65"/>
      <c r="M17" s="65"/>
      <c r="N17" s="65"/>
      <c r="O17" s="65" t="s">
        <v>36</v>
      </c>
      <c r="P17" s="65">
        <v>3.0</v>
      </c>
      <c r="Q17" s="61"/>
      <c r="R17" s="61"/>
    </row>
    <row r="18" ht="15.75" customHeight="1">
      <c r="A18" s="64">
        <v>45695.0</v>
      </c>
      <c r="B18" s="65" t="s">
        <v>223</v>
      </c>
      <c r="C18" s="66" t="s">
        <v>94</v>
      </c>
      <c r="D18" s="65" t="s">
        <v>224</v>
      </c>
      <c r="E18" s="65">
        <v>2.0251130000602E13</v>
      </c>
      <c r="F18" s="65" t="s">
        <v>225</v>
      </c>
      <c r="G18" s="65" t="s">
        <v>226</v>
      </c>
      <c r="H18" s="65"/>
      <c r="I18" s="65"/>
      <c r="J18" s="65"/>
      <c r="K18" s="65"/>
      <c r="L18" s="65"/>
      <c r="M18" s="65"/>
      <c r="N18" s="65"/>
      <c r="O18" s="65" t="s">
        <v>36</v>
      </c>
      <c r="P18" s="65">
        <v>1.0</v>
      </c>
      <c r="Q18" s="61"/>
      <c r="R18" s="61"/>
    </row>
    <row r="19" ht="15.75" customHeight="1">
      <c r="A19" s="64">
        <v>45695.0</v>
      </c>
      <c r="B19" s="65" t="s">
        <v>98</v>
      </c>
      <c r="C19" s="66" t="s">
        <v>94</v>
      </c>
      <c r="D19" s="65" t="s">
        <v>227</v>
      </c>
      <c r="E19" s="65">
        <v>2.0251130000612E13</v>
      </c>
      <c r="F19" s="65" t="s">
        <v>225</v>
      </c>
      <c r="G19" s="65" t="s">
        <v>228</v>
      </c>
      <c r="H19" s="70"/>
      <c r="I19" s="65" t="s">
        <v>36</v>
      </c>
      <c r="J19" s="65"/>
      <c r="K19" s="65"/>
      <c r="L19" s="65"/>
      <c r="M19" s="65"/>
      <c r="N19" s="65"/>
      <c r="O19" s="65"/>
      <c r="P19" s="65">
        <v>1.0</v>
      </c>
      <c r="Q19" s="61"/>
      <c r="R19" s="65">
        <v>2.0251100000301E13</v>
      </c>
    </row>
    <row r="20" ht="15.75" customHeight="1">
      <c r="A20" s="64">
        <v>45695.0</v>
      </c>
      <c r="B20" s="65" t="s">
        <v>223</v>
      </c>
      <c r="C20" s="66" t="s">
        <v>94</v>
      </c>
      <c r="D20" s="65" t="s">
        <v>229</v>
      </c>
      <c r="E20" s="65">
        <v>2.0251130000622E13</v>
      </c>
      <c r="F20" s="65" t="s">
        <v>185</v>
      </c>
      <c r="G20" s="65" t="s">
        <v>230</v>
      </c>
      <c r="H20" s="65"/>
      <c r="I20" s="65"/>
      <c r="J20" s="65"/>
      <c r="K20" s="65"/>
      <c r="L20" s="65"/>
      <c r="M20" s="65"/>
      <c r="N20" s="65"/>
      <c r="O20" s="65" t="s">
        <v>36</v>
      </c>
      <c r="P20" s="65">
        <v>1.0</v>
      </c>
      <c r="Q20" s="61"/>
      <c r="R20" s="61"/>
    </row>
    <row r="21" ht="15.75" customHeight="1">
      <c r="A21" s="64">
        <v>45695.0</v>
      </c>
      <c r="B21" s="65" t="s">
        <v>37</v>
      </c>
      <c r="C21" s="66" t="s">
        <v>94</v>
      </c>
      <c r="D21" s="65" t="s">
        <v>231</v>
      </c>
      <c r="E21" s="65">
        <v>2.0251130000632E13</v>
      </c>
      <c r="F21" s="65" t="s">
        <v>232</v>
      </c>
      <c r="G21" s="65" t="s">
        <v>233</v>
      </c>
      <c r="H21" s="70"/>
      <c r="I21" s="65" t="s">
        <v>36</v>
      </c>
      <c r="J21" s="65"/>
      <c r="K21" s="65"/>
      <c r="L21" s="65"/>
      <c r="M21" s="65"/>
      <c r="N21" s="65"/>
      <c r="O21" s="65"/>
      <c r="P21" s="65">
        <v>4.0</v>
      </c>
      <c r="Q21" s="61"/>
      <c r="R21" s="61"/>
    </row>
    <row r="22" ht="15.75" customHeight="1">
      <c r="A22" s="64">
        <v>45695.0</v>
      </c>
      <c r="B22" s="65" t="s">
        <v>98</v>
      </c>
      <c r="C22" s="66" t="s">
        <v>99</v>
      </c>
      <c r="D22" s="65" t="s">
        <v>234</v>
      </c>
      <c r="E22" s="65">
        <v>2.0251130000642E13</v>
      </c>
      <c r="F22" s="65" t="s">
        <v>151</v>
      </c>
      <c r="G22" s="65" t="s">
        <v>235</v>
      </c>
      <c r="H22" s="65"/>
      <c r="I22" s="65"/>
      <c r="J22" s="65"/>
      <c r="K22" s="65"/>
      <c r="L22" s="65"/>
      <c r="M22" s="65"/>
      <c r="N22" s="65"/>
      <c r="O22" s="65" t="s">
        <v>36</v>
      </c>
      <c r="P22" s="65">
        <v>1.0</v>
      </c>
      <c r="Q22" s="61"/>
      <c r="R22" s="61"/>
    </row>
    <row r="23" ht="15.75" customHeight="1">
      <c r="A23" s="64">
        <v>45695.0</v>
      </c>
      <c r="B23" s="65" t="s">
        <v>37</v>
      </c>
      <c r="C23" s="66" t="s">
        <v>94</v>
      </c>
      <c r="D23" s="65" t="s">
        <v>236</v>
      </c>
      <c r="E23" s="65">
        <v>2.0251130000652E13</v>
      </c>
      <c r="F23" s="65" t="s">
        <v>237</v>
      </c>
      <c r="G23" s="65" t="s">
        <v>238</v>
      </c>
      <c r="H23" s="65"/>
      <c r="I23" s="65"/>
      <c r="J23" s="65"/>
      <c r="K23" s="65"/>
      <c r="L23" s="65"/>
      <c r="M23" s="65"/>
      <c r="N23" s="65"/>
      <c r="O23" s="65" t="s">
        <v>36</v>
      </c>
      <c r="P23" s="65">
        <v>1.0</v>
      </c>
      <c r="Q23" s="61"/>
      <c r="R23" s="61"/>
    </row>
    <row r="24" ht="15.75" customHeight="1">
      <c r="A24" s="64">
        <v>45695.0</v>
      </c>
      <c r="B24" s="65" t="s">
        <v>239</v>
      </c>
      <c r="C24" s="66" t="s">
        <v>99</v>
      </c>
      <c r="D24" s="65" t="s">
        <v>240</v>
      </c>
      <c r="E24" s="65">
        <v>2.0251130000662E13</v>
      </c>
      <c r="F24" s="65" t="s">
        <v>237</v>
      </c>
      <c r="G24" s="65" t="s">
        <v>241</v>
      </c>
      <c r="H24" s="65"/>
      <c r="I24" s="65"/>
      <c r="J24" s="65"/>
      <c r="K24" s="65"/>
      <c r="L24" s="65"/>
      <c r="M24" s="65"/>
      <c r="N24" s="65"/>
      <c r="O24" s="65" t="s">
        <v>36</v>
      </c>
      <c r="P24" s="65">
        <v>1.0</v>
      </c>
      <c r="Q24" s="61"/>
      <c r="R24" s="61"/>
    </row>
    <row r="25" ht="15.75" customHeight="1">
      <c r="A25" s="64">
        <v>45695.0</v>
      </c>
      <c r="B25" s="65" t="s">
        <v>242</v>
      </c>
      <c r="C25" s="66" t="s">
        <v>99</v>
      </c>
      <c r="D25" s="65" t="s">
        <v>243</v>
      </c>
      <c r="E25" s="65">
        <v>2.0251130000672E13</v>
      </c>
      <c r="F25" s="65" t="s">
        <v>237</v>
      </c>
      <c r="G25" s="65" t="s">
        <v>241</v>
      </c>
      <c r="H25" s="65"/>
      <c r="I25" s="65"/>
      <c r="J25" s="65"/>
      <c r="K25" s="65"/>
      <c r="L25" s="65"/>
      <c r="M25" s="65"/>
      <c r="N25" s="65"/>
      <c r="O25" s="65" t="s">
        <v>36</v>
      </c>
      <c r="P25" s="65">
        <v>1.0</v>
      </c>
      <c r="Q25" s="61"/>
      <c r="R25" s="61"/>
    </row>
    <row r="26" ht="15.75" customHeight="1">
      <c r="A26" s="64">
        <v>45698.0</v>
      </c>
      <c r="B26" s="65" t="s">
        <v>37</v>
      </c>
      <c r="C26" s="66" t="s">
        <v>137</v>
      </c>
      <c r="D26" s="65" t="s">
        <v>244</v>
      </c>
      <c r="E26" s="65">
        <v>2.0251130000682E13</v>
      </c>
      <c r="F26" s="65" t="s">
        <v>245</v>
      </c>
      <c r="G26" s="65" t="s">
        <v>246</v>
      </c>
      <c r="H26" s="65"/>
      <c r="I26" s="65"/>
      <c r="J26" s="65"/>
      <c r="K26" s="65"/>
      <c r="L26" s="65"/>
      <c r="M26" s="65"/>
      <c r="N26" s="65"/>
      <c r="O26" s="65" t="s">
        <v>36</v>
      </c>
      <c r="P26" s="65">
        <v>1.0</v>
      </c>
      <c r="Q26" s="61"/>
      <c r="R26" s="65" t="s">
        <v>247</v>
      </c>
    </row>
    <row r="27" ht="15.75" customHeight="1">
      <c r="A27" s="64">
        <v>45698.0</v>
      </c>
      <c r="B27" s="65" t="s">
        <v>37</v>
      </c>
      <c r="C27" s="66" t="s">
        <v>248</v>
      </c>
      <c r="D27" s="65" t="s">
        <v>249</v>
      </c>
      <c r="E27" s="65">
        <v>2.0251130000692E13</v>
      </c>
      <c r="F27" s="65" t="s">
        <v>250</v>
      </c>
      <c r="G27" s="65" t="s">
        <v>251</v>
      </c>
      <c r="H27" s="65"/>
      <c r="I27" s="65"/>
      <c r="J27" s="65"/>
      <c r="K27" s="65"/>
      <c r="L27" s="65"/>
      <c r="M27" s="65"/>
      <c r="N27" s="65"/>
      <c r="O27" s="65" t="s">
        <v>36</v>
      </c>
      <c r="P27" s="65">
        <v>3.0</v>
      </c>
      <c r="Q27" s="61"/>
      <c r="R27" s="65" t="s">
        <v>252</v>
      </c>
    </row>
    <row r="28" ht="15.75" customHeight="1">
      <c r="A28" s="64">
        <v>45698.0</v>
      </c>
      <c r="B28" s="65" t="s">
        <v>98</v>
      </c>
      <c r="C28" s="66" t="s">
        <v>137</v>
      </c>
      <c r="D28" s="65" t="s">
        <v>253</v>
      </c>
      <c r="E28" s="65">
        <v>2.0251130000702E13</v>
      </c>
      <c r="F28" s="65" t="s">
        <v>254</v>
      </c>
      <c r="G28" s="65" t="s">
        <v>255</v>
      </c>
      <c r="H28" s="65"/>
      <c r="I28" s="65"/>
      <c r="J28" s="65"/>
      <c r="K28" s="65"/>
      <c r="L28" s="65"/>
      <c r="M28" s="65"/>
      <c r="N28" s="65"/>
      <c r="O28" s="65" t="s">
        <v>36</v>
      </c>
      <c r="P28" s="65">
        <v>1.0</v>
      </c>
      <c r="Q28" s="61"/>
      <c r="R28" s="61"/>
    </row>
    <row r="29" ht="15.75" customHeight="1">
      <c r="A29" s="64">
        <v>45698.0</v>
      </c>
      <c r="B29" s="65" t="s">
        <v>37</v>
      </c>
      <c r="C29" s="66" t="s">
        <v>137</v>
      </c>
      <c r="D29" s="65" t="s">
        <v>256</v>
      </c>
      <c r="E29" s="65">
        <v>2.0251130000712E13</v>
      </c>
      <c r="F29" s="65" t="s">
        <v>257</v>
      </c>
      <c r="G29" s="65" t="s">
        <v>258</v>
      </c>
      <c r="H29" s="65"/>
      <c r="I29" s="65"/>
      <c r="J29" s="65"/>
      <c r="K29" s="65"/>
      <c r="L29" s="65"/>
      <c r="M29" s="65"/>
      <c r="N29" s="65"/>
      <c r="O29" s="65" t="s">
        <v>36</v>
      </c>
      <c r="P29" s="65">
        <v>1.0</v>
      </c>
      <c r="Q29" s="61"/>
      <c r="R29" s="61"/>
    </row>
    <row r="30" ht="15.75" customHeight="1">
      <c r="A30" s="64">
        <v>45698.0</v>
      </c>
      <c r="B30" s="65" t="s">
        <v>37</v>
      </c>
      <c r="C30" s="66" t="s">
        <v>137</v>
      </c>
      <c r="D30" s="65" t="s">
        <v>259</v>
      </c>
      <c r="E30" s="65">
        <v>2.0251130000722E13</v>
      </c>
      <c r="F30" s="65" t="s">
        <v>39</v>
      </c>
      <c r="G30" s="65" t="s">
        <v>260</v>
      </c>
      <c r="H30" s="65"/>
      <c r="I30" s="65"/>
      <c r="J30" s="65"/>
      <c r="K30" s="65"/>
      <c r="L30" s="65"/>
      <c r="M30" s="65"/>
      <c r="N30" s="65"/>
      <c r="O30" s="65" t="s">
        <v>36</v>
      </c>
      <c r="P30" s="65">
        <v>1.0</v>
      </c>
      <c r="Q30" s="61"/>
      <c r="R30" s="61"/>
    </row>
    <row r="31" ht="15.75" customHeight="1">
      <c r="A31" s="64">
        <v>45698.0</v>
      </c>
      <c r="B31" s="65" t="s">
        <v>261</v>
      </c>
      <c r="C31" s="66" t="s">
        <v>137</v>
      </c>
      <c r="D31" s="65" t="s">
        <v>262</v>
      </c>
      <c r="E31" s="65">
        <v>2.0251130000732E13</v>
      </c>
      <c r="F31" s="65" t="s">
        <v>263</v>
      </c>
      <c r="G31" s="65" t="s">
        <v>264</v>
      </c>
      <c r="H31" s="65"/>
      <c r="I31" s="65"/>
      <c r="J31" s="65"/>
      <c r="K31" s="65"/>
      <c r="L31" s="65"/>
      <c r="M31" s="65"/>
      <c r="N31" s="65"/>
      <c r="O31" s="65" t="s">
        <v>36</v>
      </c>
      <c r="P31" s="65">
        <v>1.0</v>
      </c>
      <c r="Q31" s="61"/>
      <c r="R31" s="61"/>
    </row>
    <row r="32" ht="15.75" customHeight="1">
      <c r="A32" s="64">
        <v>45698.0</v>
      </c>
      <c r="B32" s="65" t="s">
        <v>37</v>
      </c>
      <c r="C32" s="66" t="s">
        <v>137</v>
      </c>
      <c r="D32" s="65" t="s">
        <v>265</v>
      </c>
      <c r="E32" s="65">
        <v>2.0251130000742E13</v>
      </c>
      <c r="F32" s="65" t="s">
        <v>266</v>
      </c>
      <c r="G32" s="65" t="s">
        <v>267</v>
      </c>
      <c r="H32" s="65"/>
      <c r="I32" s="65"/>
      <c r="J32" s="65"/>
      <c r="K32" s="65"/>
      <c r="L32" s="65"/>
      <c r="M32" s="65"/>
      <c r="N32" s="65"/>
      <c r="O32" s="65" t="s">
        <v>36</v>
      </c>
      <c r="P32" s="65">
        <v>1.0</v>
      </c>
      <c r="Q32" s="61"/>
      <c r="R32" s="65" t="s">
        <v>268</v>
      </c>
    </row>
    <row r="33" ht="15.75" customHeight="1">
      <c r="A33" s="64">
        <v>45698.0</v>
      </c>
      <c r="B33" s="65" t="s">
        <v>98</v>
      </c>
      <c r="C33" s="66" t="s">
        <v>137</v>
      </c>
      <c r="D33" s="65" t="s">
        <v>269</v>
      </c>
      <c r="E33" s="65">
        <v>2.0251130000752E13</v>
      </c>
      <c r="F33" s="65" t="s">
        <v>270</v>
      </c>
      <c r="G33" s="65" t="s">
        <v>271</v>
      </c>
      <c r="H33" s="65"/>
      <c r="I33" s="65"/>
      <c r="J33" s="65"/>
      <c r="K33" s="65"/>
      <c r="L33" s="65"/>
      <c r="M33" s="65"/>
      <c r="N33" s="65"/>
      <c r="O33" s="65" t="s">
        <v>36</v>
      </c>
      <c r="P33" s="65">
        <v>1.0</v>
      </c>
      <c r="Q33" s="61"/>
      <c r="R33" s="61"/>
    </row>
    <row r="34" ht="15.75" customHeight="1">
      <c r="A34" s="64">
        <v>45698.0</v>
      </c>
      <c r="B34" s="65" t="s">
        <v>98</v>
      </c>
      <c r="C34" s="66" t="s">
        <v>137</v>
      </c>
      <c r="D34" s="65" t="s">
        <v>272</v>
      </c>
      <c r="E34" s="65">
        <v>2.0251130000762E13</v>
      </c>
      <c r="F34" s="65" t="s">
        <v>273</v>
      </c>
      <c r="G34" s="65" t="s">
        <v>274</v>
      </c>
      <c r="H34" s="65"/>
      <c r="I34" s="65"/>
      <c r="J34" s="65"/>
      <c r="K34" s="65"/>
      <c r="L34" s="65"/>
      <c r="M34" s="65"/>
      <c r="N34" s="65"/>
      <c r="O34" s="65" t="s">
        <v>36</v>
      </c>
      <c r="P34" s="65">
        <v>2.0</v>
      </c>
      <c r="Q34" s="61"/>
      <c r="R34" s="61"/>
    </row>
    <row r="35" ht="15.75" customHeight="1">
      <c r="A35" s="64">
        <v>45698.0</v>
      </c>
      <c r="B35" s="65" t="s">
        <v>98</v>
      </c>
      <c r="C35" s="66" t="s">
        <v>137</v>
      </c>
      <c r="D35" s="65" t="s">
        <v>275</v>
      </c>
      <c r="E35" s="65">
        <v>2.0251130000772E13</v>
      </c>
      <c r="F35" s="65" t="s">
        <v>276</v>
      </c>
      <c r="G35" s="65" t="s">
        <v>277</v>
      </c>
      <c r="H35" s="65"/>
      <c r="I35" s="65"/>
      <c r="J35" s="65"/>
      <c r="K35" s="65"/>
      <c r="L35" s="65"/>
      <c r="M35" s="65"/>
      <c r="N35" s="65"/>
      <c r="O35" s="65" t="s">
        <v>36</v>
      </c>
      <c r="P35" s="65">
        <v>5.0</v>
      </c>
      <c r="Q35" s="61"/>
      <c r="R35" s="61"/>
    </row>
    <row r="36" ht="15.75" customHeight="1">
      <c r="A36" s="64">
        <v>45698.0</v>
      </c>
      <c r="B36" s="65" t="s">
        <v>98</v>
      </c>
      <c r="C36" s="66" t="s">
        <v>137</v>
      </c>
      <c r="D36" s="65" t="s">
        <v>278</v>
      </c>
      <c r="E36" s="65">
        <v>2.0251130000782E13</v>
      </c>
      <c r="F36" s="65" t="s">
        <v>279</v>
      </c>
      <c r="G36" s="65" t="s">
        <v>280</v>
      </c>
      <c r="H36" s="65"/>
      <c r="I36" s="65"/>
      <c r="J36" s="65"/>
      <c r="K36" s="65"/>
      <c r="L36" s="65"/>
      <c r="M36" s="65"/>
      <c r="N36" s="65"/>
      <c r="O36" s="65" t="s">
        <v>36</v>
      </c>
      <c r="P36" s="65">
        <v>9.0</v>
      </c>
      <c r="Q36" s="61"/>
      <c r="R36" s="61"/>
    </row>
    <row r="37" ht="15.75" customHeight="1">
      <c r="A37" s="64">
        <v>45698.0</v>
      </c>
      <c r="B37" s="65" t="s">
        <v>98</v>
      </c>
      <c r="C37" s="66" t="s">
        <v>137</v>
      </c>
      <c r="D37" s="65" t="s">
        <v>281</v>
      </c>
      <c r="E37" s="65">
        <v>2.0251130000792E13</v>
      </c>
      <c r="F37" s="65" t="s">
        <v>282</v>
      </c>
      <c r="G37" s="65" t="s">
        <v>283</v>
      </c>
      <c r="H37" s="65"/>
      <c r="I37" s="65"/>
      <c r="J37" s="65"/>
      <c r="K37" s="65"/>
      <c r="L37" s="65"/>
      <c r="M37" s="65"/>
      <c r="N37" s="65"/>
      <c r="O37" s="65" t="s">
        <v>36</v>
      </c>
      <c r="P37" s="65">
        <v>10.0</v>
      </c>
      <c r="Q37" s="61"/>
      <c r="R37" s="61"/>
    </row>
    <row r="38" ht="15.75" customHeight="1">
      <c r="A38" s="64">
        <v>45698.0</v>
      </c>
      <c r="B38" s="65" t="s">
        <v>98</v>
      </c>
      <c r="C38" s="66" t="s">
        <v>137</v>
      </c>
      <c r="D38" s="65" t="s">
        <v>284</v>
      </c>
      <c r="E38" s="65">
        <v>2.0251130000802E13</v>
      </c>
      <c r="F38" s="65" t="s">
        <v>285</v>
      </c>
      <c r="G38" s="65" t="s">
        <v>286</v>
      </c>
      <c r="H38" s="65"/>
      <c r="I38" s="65"/>
      <c r="J38" s="65"/>
      <c r="K38" s="65"/>
      <c r="L38" s="65"/>
      <c r="M38" s="65"/>
      <c r="N38" s="65"/>
      <c r="O38" s="65" t="s">
        <v>36</v>
      </c>
      <c r="P38" s="65">
        <v>3.0</v>
      </c>
      <c r="Q38" s="61"/>
      <c r="R38" s="61"/>
    </row>
    <row r="39" ht="15.75" customHeight="1">
      <c r="A39" s="64">
        <v>45699.0</v>
      </c>
      <c r="B39" s="65" t="s">
        <v>98</v>
      </c>
      <c r="C39" s="66" t="s">
        <v>137</v>
      </c>
      <c r="D39" s="65" t="s">
        <v>287</v>
      </c>
      <c r="E39" s="65">
        <v>2.0251130000812E13</v>
      </c>
      <c r="F39" s="65" t="s">
        <v>288</v>
      </c>
      <c r="G39" s="65" t="s">
        <v>289</v>
      </c>
      <c r="H39" s="65"/>
      <c r="I39" s="65"/>
      <c r="J39" s="65"/>
      <c r="K39" s="65"/>
      <c r="L39" s="65"/>
      <c r="M39" s="65"/>
      <c r="N39" s="65"/>
      <c r="O39" s="65" t="s">
        <v>36</v>
      </c>
      <c r="P39" s="65">
        <v>1.0</v>
      </c>
      <c r="Q39" s="61"/>
      <c r="R39" s="61"/>
    </row>
    <row r="40" ht="15.75" customHeight="1">
      <c r="A40" s="64">
        <v>45699.0</v>
      </c>
      <c r="B40" s="65" t="s">
        <v>98</v>
      </c>
      <c r="C40" s="66" t="s">
        <v>137</v>
      </c>
      <c r="D40" s="65" t="s">
        <v>290</v>
      </c>
      <c r="E40" s="65">
        <v>2.0251130000822E13</v>
      </c>
      <c r="F40" s="65" t="s">
        <v>291</v>
      </c>
      <c r="G40" s="65" t="s">
        <v>292</v>
      </c>
      <c r="H40" s="65"/>
      <c r="I40" s="65"/>
      <c r="J40" s="65"/>
      <c r="K40" s="65"/>
      <c r="L40" s="65"/>
      <c r="M40" s="65"/>
      <c r="N40" s="65"/>
      <c r="O40" s="65" t="s">
        <v>36</v>
      </c>
      <c r="P40" s="65">
        <v>2.0</v>
      </c>
      <c r="Q40" s="61"/>
      <c r="R40" s="61"/>
    </row>
    <row r="41" ht="15.75" customHeight="1">
      <c r="A41" s="64">
        <v>45699.0</v>
      </c>
      <c r="B41" s="65" t="s">
        <v>98</v>
      </c>
      <c r="C41" s="66" t="s">
        <v>137</v>
      </c>
      <c r="D41" s="65" t="s">
        <v>293</v>
      </c>
      <c r="E41" s="65">
        <v>2.0251130000832E13</v>
      </c>
      <c r="F41" s="65" t="s">
        <v>294</v>
      </c>
      <c r="G41" s="65" t="s">
        <v>292</v>
      </c>
      <c r="H41" s="65"/>
      <c r="I41" s="65"/>
      <c r="J41" s="65"/>
      <c r="K41" s="65"/>
      <c r="L41" s="65"/>
      <c r="M41" s="65"/>
      <c r="N41" s="65"/>
      <c r="O41" s="65" t="s">
        <v>36</v>
      </c>
      <c r="P41" s="65">
        <v>22.0</v>
      </c>
      <c r="Q41" s="61"/>
      <c r="R41" s="61"/>
    </row>
    <row r="42" ht="15.75" customHeight="1">
      <c r="A42" s="64">
        <v>45699.0</v>
      </c>
      <c r="B42" s="65" t="s">
        <v>98</v>
      </c>
      <c r="C42" s="66" t="s">
        <v>137</v>
      </c>
      <c r="D42" s="65" t="s">
        <v>295</v>
      </c>
      <c r="E42" s="65">
        <v>2.0251130000842E13</v>
      </c>
      <c r="F42" s="65" t="s">
        <v>65</v>
      </c>
      <c r="G42" s="65" t="s">
        <v>296</v>
      </c>
      <c r="H42" s="65"/>
      <c r="I42" s="65"/>
      <c r="J42" s="65"/>
      <c r="K42" s="65"/>
      <c r="L42" s="65"/>
      <c r="M42" s="65"/>
      <c r="N42" s="65"/>
      <c r="O42" s="65" t="s">
        <v>36</v>
      </c>
      <c r="P42" s="65">
        <v>1.0</v>
      </c>
      <c r="Q42" s="61"/>
      <c r="R42" s="61"/>
    </row>
    <row r="43" ht="15.75" customHeight="1">
      <c r="A43" s="64">
        <v>45699.0</v>
      </c>
      <c r="B43" s="65" t="s">
        <v>98</v>
      </c>
      <c r="C43" s="66" t="s">
        <v>137</v>
      </c>
      <c r="D43" s="65" t="s">
        <v>297</v>
      </c>
      <c r="E43" s="65">
        <v>2.0251130000852E13</v>
      </c>
      <c r="F43" s="65" t="s">
        <v>298</v>
      </c>
      <c r="G43" s="65" t="s">
        <v>299</v>
      </c>
      <c r="H43" s="65"/>
      <c r="I43" s="65"/>
      <c r="J43" s="65"/>
      <c r="K43" s="65"/>
      <c r="L43" s="65"/>
      <c r="M43" s="65"/>
      <c r="N43" s="65"/>
      <c r="O43" s="65" t="s">
        <v>36</v>
      </c>
      <c r="P43" s="65">
        <v>1.0</v>
      </c>
      <c r="Q43" s="61"/>
      <c r="R43" s="61"/>
    </row>
    <row r="44" ht="15.75" customHeight="1">
      <c r="A44" s="64">
        <v>45699.0</v>
      </c>
      <c r="B44" s="65" t="s">
        <v>98</v>
      </c>
      <c r="C44" s="66" t="s">
        <v>137</v>
      </c>
      <c r="D44" s="65" t="s">
        <v>300</v>
      </c>
      <c r="E44" s="65">
        <v>2.0251130000862E13</v>
      </c>
      <c r="F44" s="65" t="s">
        <v>158</v>
      </c>
      <c r="G44" s="65" t="s">
        <v>301</v>
      </c>
      <c r="H44" s="65"/>
      <c r="I44" s="65"/>
      <c r="J44" s="65"/>
      <c r="K44" s="65"/>
      <c r="L44" s="65"/>
      <c r="M44" s="65"/>
      <c r="N44" s="65"/>
      <c r="O44" s="65" t="s">
        <v>36</v>
      </c>
      <c r="P44" s="65">
        <v>1.0</v>
      </c>
      <c r="Q44" s="61"/>
      <c r="R44" s="61"/>
    </row>
    <row r="45" ht="15.75" customHeight="1">
      <c r="A45" s="64">
        <v>45699.0</v>
      </c>
      <c r="B45" s="65" t="s">
        <v>98</v>
      </c>
      <c r="C45" s="66" t="s">
        <v>137</v>
      </c>
      <c r="D45" s="65" t="s">
        <v>302</v>
      </c>
      <c r="E45" s="65">
        <v>2.0251130000872E13</v>
      </c>
      <c r="F45" s="65" t="s">
        <v>303</v>
      </c>
      <c r="G45" s="65" t="s">
        <v>304</v>
      </c>
      <c r="H45" s="65"/>
      <c r="I45" s="65"/>
      <c r="J45" s="65"/>
      <c r="K45" s="65"/>
      <c r="L45" s="65"/>
      <c r="M45" s="65"/>
      <c r="N45" s="65"/>
      <c r="O45" s="65" t="s">
        <v>36</v>
      </c>
      <c r="P45" s="65">
        <v>5.0</v>
      </c>
      <c r="Q45" s="61"/>
      <c r="R45" s="61"/>
    </row>
    <row r="46" ht="15.75" customHeight="1">
      <c r="A46" s="64">
        <v>45699.0</v>
      </c>
      <c r="B46" s="65" t="s">
        <v>98</v>
      </c>
      <c r="C46" s="66" t="s">
        <v>137</v>
      </c>
      <c r="D46" s="65" t="s">
        <v>305</v>
      </c>
      <c r="E46" s="65">
        <v>2.0251130000882E13</v>
      </c>
      <c r="F46" s="65" t="s">
        <v>306</v>
      </c>
      <c r="G46" s="65" t="s">
        <v>307</v>
      </c>
      <c r="H46" s="65"/>
      <c r="I46" s="65"/>
      <c r="J46" s="65"/>
      <c r="K46" s="65"/>
      <c r="L46" s="65"/>
      <c r="M46" s="65"/>
      <c r="N46" s="65"/>
      <c r="O46" s="65" t="s">
        <v>36</v>
      </c>
      <c r="P46" s="65">
        <v>1.0</v>
      </c>
      <c r="Q46" s="61"/>
      <c r="R46" s="61"/>
    </row>
    <row r="47" ht="15.75" customHeight="1">
      <c r="A47" s="64">
        <v>45700.0</v>
      </c>
      <c r="B47" s="65" t="s">
        <v>98</v>
      </c>
      <c r="C47" s="66" t="s">
        <v>137</v>
      </c>
      <c r="D47" s="65" t="s">
        <v>308</v>
      </c>
      <c r="E47" s="65">
        <v>2.0251130000892E13</v>
      </c>
      <c r="F47" s="65" t="s">
        <v>309</v>
      </c>
      <c r="G47" s="65" t="s">
        <v>310</v>
      </c>
      <c r="H47" s="65" t="s">
        <v>311</v>
      </c>
      <c r="I47" s="65"/>
      <c r="J47" s="65"/>
      <c r="K47" s="65"/>
      <c r="L47" s="65"/>
      <c r="M47" s="65"/>
      <c r="N47" s="65"/>
      <c r="O47" s="65" t="s">
        <v>36</v>
      </c>
      <c r="P47" s="65">
        <v>5.0</v>
      </c>
      <c r="Q47" s="61"/>
      <c r="R47" s="61"/>
    </row>
    <row r="48" ht="15.75" customHeight="1">
      <c r="A48" s="64">
        <v>45700.0</v>
      </c>
      <c r="B48" s="65" t="s">
        <v>98</v>
      </c>
      <c r="C48" s="66" t="s">
        <v>137</v>
      </c>
      <c r="D48" s="65" t="s">
        <v>312</v>
      </c>
      <c r="E48" s="65">
        <v>2.0251130000902E13</v>
      </c>
      <c r="F48" s="65" t="s">
        <v>185</v>
      </c>
      <c r="G48" s="65" t="s">
        <v>313</v>
      </c>
      <c r="H48" s="65"/>
      <c r="I48" s="65"/>
      <c r="J48" s="65"/>
      <c r="K48" s="65"/>
      <c r="L48" s="65"/>
      <c r="M48" s="65"/>
      <c r="N48" s="65"/>
      <c r="O48" s="65" t="s">
        <v>36</v>
      </c>
      <c r="P48" s="65">
        <v>4.0</v>
      </c>
      <c r="Q48" s="61"/>
      <c r="R48" s="61"/>
    </row>
    <row r="49" ht="15.75" customHeight="1">
      <c r="A49" s="64">
        <v>45700.0</v>
      </c>
      <c r="B49" s="65" t="s">
        <v>98</v>
      </c>
      <c r="C49" s="66" t="s">
        <v>137</v>
      </c>
      <c r="D49" s="65" t="s">
        <v>314</v>
      </c>
      <c r="E49" s="65">
        <v>2.0251130000912E13</v>
      </c>
      <c r="F49" s="65" t="s">
        <v>273</v>
      </c>
      <c r="G49" s="65" t="s">
        <v>315</v>
      </c>
      <c r="H49" s="65"/>
      <c r="I49" s="65"/>
      <c r="J49" s="65"/>
      <c r="K49" s="65"/>
      <c r="L49" s="65"/>
      <c r="M49" s="65"/>
      <c r="N49" s="65"/>
      <c r="O49" s="65" t="s">
        <v>36</v>
      </c>
      <c r="P49" s="65">
        <v>1.0</v>
      </c>
      <c r="Q49" s="61"/>
      <c r="R49" s="61"/>
    </row>
    <row r="50" ht="15.75" customHeight="1">
      <c r="A50" s="64">
        <v>45700.0</v>
      </c>
      <c r="B50" s="65" t="s">
        <v>98</v>
      </c>
      <c r="C50" s="66" t="s">
        <v>137</v>
      </c>
      <c r="D50" s="65" t="s">
        <v>316</v>
      </c>
      <c r="E50" s="65">
        <v>2.0251130000922E13</v>
      </c>
      <c r="F50" s="65" t="s">
        <v>317</v>
      </c>
      <c r="G50" s="65" t="s">
        <v>318</v>
      </c>
      <c r="H50" s="65"/>
      <c r="I50" s="65"/>
      <c r="J50" s="65"/>
      <c r="K50" s="65"/>
      <c r="L50" s="65"/>
      <c r="M50" s="65"/>
      <c r="N50" s="65"/>
      <c r="O50" s="65" t="s">
        <v>36</v>
      </c>
      <c r="P50" s="65">
        <v>1.0</v>
      </c>
      <c r="Q50" s="61"/>
      <c r="R50" s="61"/>
    </row>
    <row r="51" ht="15.75" customHeight="1">
      <c r="A51" s="64">
        <v>45701.0</v>
      </c>
      <c r="B51" s="65" t="s">
        <v>98</v>
      </c>
      <c r="C51" s="66" t="s">
        <v>137</v>
      </c>
      <c r="D51" s="65" t="s">
        <v>319</v>
      </c>
      <c r="E51" s="65">
        <v>2.0251130000932E13</v>
      </c>
      <c r="F51" s="65" t="s">
        <v>320</v>
      </c>
      <c r="G51" s="65" t="s">
        <v>321</v>
      </c>
      <c r="H51" s="65"/>
      <c r="I51" s="65"/>
      <c r="J51" s="65"/>
      <c r="K51" s="65"/>
      <c r="L51" s="65"/>
      <c r="M51" s="65"/>
      <c r="N51" s="65"/>
      <c r="O51" s="65" t="s">
        <v>36</v>
      </c>
      <c r="P51" s="65">
        <v>7.0</v>
      </c>
      <c r="Q51" s="61"/>
      <c r="R51" s="61"/>
    </row>
    <row r="52" ht="15.75" customHeight="1">
      <c r="A52" s="64">
        <v>45701.0</v>
      </c>
      <c r="B52" s="65" t="s">
        <v>98</v>
      </c>
      <c r="C52" s="66" t="s">
        <v>137</v>
      </c>
      <c r="D52" s="65" t="s">
        <v>322</v>
      </c>
      <c r="E52" s="65">
        <v>2.0251130000942E13</v>
      </c>
      <c r="F52" s="65" t="s">
        <v>323</v>
      </c>
      <c r="G52" s="65" t="s">
        <v>324</v>
      </c>
      <c r="H52" s="65"/>
      <c r="I52" s="65"/>
      <c r="J52" s="65"/>
      <c r="K52" s="65"/>
      <c r="L52" s="65"/>
      <c r="M52" s="65"/>
      <c r="N52" s="65"/>
      <c r="O52" s="65" t="s">
        <v>36</v>
      </c>
      <c r="P52" s="65">
        <v>1.0</v>
      </c>
      <c r="Q52" s="61"/>
      <c r="R52" s="61"/>
    </row>
    <row r="53" ht="15.75" customHeight="1">
      <c r="A53" s="64">
        <v>45701.0</v>
      </c>
      <c r="B53" s="65" t="s">
        <v>98</v>
      </c>
      <c r="C53" s="66" t="s">
        <v>137</v>
      </c>
      <c r="D53" s="65" t="s">
        <v>325</v>
      </c>
      <c r="E53" s="65">
        <v>2.0251130000952E13</v>
      </c>
      <c r="F53" s="65" t="s">
        <v>201</v>
      </c>
      <c r="G53" s="65" t="s">
        <v>202</v>
      </c>
      <c r="H53" s="65"/>
      <c r="I53" s="65"/>
      <c r="J53" s="65"/>
      <c r="K53" s="65"/>
      <c r="L53" s="65"/>
      <c r="M53" s="65"/>
      <c r="N53" s="65"/>
      <c r="O53" s="65" t="s">
        <v>36</v>
      </c>
      <c r="P53" s="65">
        <v>14.0</v>
      </c>
      <c r="Q53" s="61"/>
      <c r="R53" s="61"/>
    </row>
    <row r="54" ht="15.75" customHeight="1">
      <c r="A54" s="64">
        <v>45701.0</v>
      </c>
      <c r="B54" s="65" t="s">
        <v>98</v>
      </c>
      <c r="C54" s="66" t="s">
        <v>137</v>
      </c>
      <c r="D54" s="65" t="s">
        <v>326</v>
      </c>
      <c r="E54" s="65">
        <v>2.0251130000962E13</v>
      </c>
      <c r="F54" s="65" t="s">
        <v>120</v>
      </c>
      <c r="G54" s="65" t="s">
        <v>327</v>
      </c>
      <c r="H54" s="65"/>
      <c r="I54" s="65"/>
      <c r="J54" s="65"/>
      <c r="K54" s="65"/>
      <c r="L54" s="65"/>
      <c r="M54" s="65"/>
      <c r="N54" s="65"/>
      <c r="O54" s="65" t="s">
        <v>36</v>
      </c>
      <c r="P54" s="65">
        <v>1.0</v>
      </c>
      <c r="Q54" s="61"/>
      <c r="R54" s="61"/>
    </row>
    <row r="55" ht="15.75" customHeight="1">
      <c r="A55" s="64">
        <v>45701.0</v>
      </c>
      <c r="B55" s="65" t="s">
        <v>98</v>
      </c>
      <c r="C55" s="66" t="s">
        <v>137</v>
      </c>
      <c r="D55" s="65" t="s">
        <v>328</v>
      </c>
      <c r="E55" s="65">
        <v>2.0251130000972E13</v>
      </c>
      <c r="F55" s="65" t="s">
        <v>39</v>
      </c>
      <c r="G55" s="65" t="s">
        <v>329</v>
      </c>
      <c r="H55" s="65"/>
      <c r="I55" s="65"/>
      <c r="J55" s="65"/>
      <c r="K55" s="65"/>
      <c r="L55" s="65"/>
      <c r="M55" s="65"/>
      <c r="N55" s="65"/>
      <c r="O55" s="65" t="s">
        <v>36</v>
      </c>
      <c r="P55" s="65">
        <v>1.0</v>
      </c>
      <c r="Q55" s="61"/>
      <c r="R55" s="61"/>
    </row>
    <row r="56" ht="15.75" customHeight="1">
      <c r="A56" s="64">
        <v>45702.0</v>
      </c>
      <c r="B56" s="65" t="s">
        <v>98</v>
      </c>
      <c r="C56" s="66" t="s">
        <v>137</v>
      </c>
      <c r="D56" s="65" t="s">
        <v>220</v>
      </c>
      <c r="E56" s="65">
        <v>2.0251130000982E13</v>
      </c>
      <c r="F56" s="65" t="s">
        <v>330</v>
      </c>
      <c r="G56" s="65" t="s">
        <v>331</v>
      </c>
      <c r="H56" s="65"/>
      <c r="I56" s="65"/>
      <c r="J56" s="65"/>
      <c r="K56" s="65"/>
      <c r="L56" s="65"/>
      <c r="M56" s="65"/>
      <c r="N56" s="65"/>
      <c r="O56" s="65" t="s">
        <v>36</v>
      </c>
      <c r="P56" s="65">
        <v>4.0</v>
      </c>
      <c r="Q56" s="61"/>
      <c r="R56" s="61"/>
    </row>
    <row r="57" ht="15.75" customHeight="1">
      <c r="A57" s="64">
        <v>45702.0</v>
      </c>
      <c r="B57" s="65" t="s">
        <v>98</v>
      </c>
      <c r="C57" s="66" t="s">
        <v>137</v>
      </c>
      <c r="D57" s="65" t="s">
        <v>332</v>
      </c>
      <c r="E57" s="65">
        <v>2.0251130000992E13</v>
      </c>
      <c r="F57" s="65" t="s">
        <v>333</v>
      </c>
      <c r="G57" s="65" t="s">
        <v>289</v>
      </c>
      <c r="H57" s="65"/>
      <c r="I57" s="65"/>
      <c r="J57" s="65"/>
      <c r="K57" s="65"/>
      <c r="L57" s="65"/>
      <c r="M57" s="65"/>
      <c r="N57" s="65"/>
      <c r="O57" s="65" t="s">
        <v>36</v>
      </c>
      <c r="P57" s="65">
        <v>1.0</v>
      </c>
      <c r="Q57" s="61"/>
      <c r="R57" s="61"/>
    </row>
    <row r="58" ht="15.75" customHeight="1">
      <c r="A58" s="64">
        <v>45702.0</v>
      </c>
      <c r="B58" s="65" t="s">
        <v>37</v>
      </c>
      <c r="C58" s="66" t="s">
        <v>137</v>
      </c>
      <c r="D58" s="65" t="s">
        <v>334</v>
      </c>
      <c r="E58" s="65">
        <v>2.0251130001002E13</v>
      </c>
      <c r="F58" s="65" t="s">
        <v>335</v>
      </c>
      <c r="G58" s="65" t="s">
        <v>336</v>
      </c>
      <c r="H58" s="65"/>
      <c r="I58" s="65"/>
      <c r="J58" s="65"/>
      <c r="K58" s="65"/>
      <c r="L58" s="65"/>
      <c r="M58" s="65"/>
      <c r="N58" s="65"/>
      <c r="O58" s="65" t="s">
        <v>36</v>
      </c>
      <c r="P58" s="65">
        <v>1.0</v>
      </c>
      <c r="Q58" s="61"/>
      <c r="R58" s="61"/>
    </row>
    <row r="59" ht="15.75" customHeight="1">
      <c r="A59" s="64">
        <v>45702.0</v>
      </c>
      <c r="B59" s="65" t="s">
        <v>98</v>
      </c>
      <c r="C59" s="66" t="s">
        <v>137</v>
      </c>
      <c r="D59" s="65" t="s">
        <v>337</v>
      </c>
      <c r="E59" s="65">
        <v>2.0251130001012E13</v>
      </c>
      <c r="F59" s="65" t="s">
        <v>338</v>
      </c>
      <c r="G59" s="65" t="s">
        <v>339</v>
      </c>
      <c r="H59" s="65"/>
      <c r="I59" s="65"/>
      <c r="J59" s="65"/>
      <c r="K59" s="65"/>
      <c r="L59" s="65"/>
      <c r="M59" s="65"/>
      <c r="N59" s="65"/>
      <c r="O59" s="65" t="s">
        <v>36</v>
      </c>
      <c r="P59" s="65">
        <v>1.0</v>
      </c>
      <c r="Q59" s="61"/>
      <c r="R59" s="61"/>
    </row>
    <row r="60" ht="15.75" customHeight="1">
      <c r="A60" s="64">
        <v>45702.0</v>
      </c>
      <c r="B60" s="65" t="s">
        <v>98</v>
      </c>
      <c r="C60" s="66" t="s">
        <v>137</v>
      </c>
      <c r="D60" s="65" t="s">
        <v>340</v>
      </c>
      <c r="E60" s="65">
        <v>2.0251130001022E13</v>
      </c>
      <c r="F60" s="65" t="s">
        <v>185</v>
      </c>
      <c r="G60" s="65" t="s">
        <v>341</v>
      </c>
      <c r="H60" s="65"/>
      <c r="I60" s="65"/>
      <c r="J60" s="65"/>
      <c r="K60" s="65"/>
      <c r="L60" s="65"/>
      <c r="M60" s="65"/>
      <c r="N60" s="65"/>
      <c r="O60" s="65" t="s">
        <v>36</v>
      </c>
      <c r="P60" s="65">
        <v>4.0</v>
      </c>
      <c r="Q60" s="61"/>
      <c r="R60" s="61"/>
    </row>
    <row r="61" ht="15.75" customHeight="1">
      <c r="A61" s="64">
        <v>45705.0</v>
      </c>
      <c r="B61" s="65" t="s">
        <v>342</v>
      </c>
      <c r="C61" s="66" t="s">
        <v>137</v>
      </c>
      <c r="D61" s="65" t="s">
        <v>343</v>
      </c>
      <c r="E61" s="65">
        <v>2.0251130001032E13</v>
      </c>
      <c r="F61" s="65" t="s">
        <v>344</v>
      </c>
      <c r="G61" s="65" t="s">
        <v>345</v>
      </c>
      <c r="H61" s="65"/>
      <c r="I61" s="65"/>
      <c r="J61" s="65"/>
      <c r="K61" s="65"/>
      <c r="L61" s="65"/>
      <c r="M61" s="65"/>
      <c r="N61" s="65"/>
      <c r="O61" s="65" t="s">
        <v>36</v>
      </c>
      <c r="P61" s="65">
        <v>2.0</v>
      </c>
      <c r="Q61" s="61"/>
      <c r="R61" s="61"/>
    </row>
    <row r="62" ht="15.75" customHeight="1">
      <c r="A62" s="64">
        <v>45705.0</v>
      </c>
      <c r="B62" s="65" t="s">
        <v>342</v>
      </c>
      <c r="C62" s="66" t="s">
        <v>137</v>
      </c>
      <c r="D62" s="65" t="s">
        <v>346</v>
      </c>
      <c r="E62" s="65">
        <v>2.0251130001042E13</v>
      </c>
      <c r="F62" s="65" t="s">
        <v>347</v>
      </c>
      <c r="G62" s="65" t="s">
        <v>348</v>
      </c>
      <c r="H62" s="65"/>
      <c r="I62" s="65"/>
      <c r="J62" s="65"/>
      <c r="K62" s="65"/>
      <c r="L62" s="65"/>
      <c r="M62" s="65"/>
      <c r="N62" s="65"/>
      <c r="O62" s="65" t="s">
        <v>36</v>
      </c>
      <c r="P62" s="65">
        <v>7.0</v>
      </c>
      <c r="Q62" s="61"/>
      <c r="R62" s="61"/>
    </row>
    <row r="63" ht="15.75" customHeight="1">
      <c r="A63" s="64">
        <v>45705.0</v>
      </c>
      <c r="B63" s="65" t="s">
        <v>98</v>
      </c>
      <c r="C63" s="66" t="s">
        <v>137</v>
      </c>
      <c r="D63" s="65" t="s">
        <v>349</v>
      </c>
      <c r="E63" s="65">
        <v>2.0251130001052E13</v>
      </c>
      <c r="F63" s="65" t="s">
        <v>350</v>
      </c>
      <c r="G63" s="88" t="s">
        <v>351</v>
      </c>
      <c r="H63" s="65"/>
      <c r="I63" s="65"/>
      <c r="J63" s="65"/>
      <c r="K63" s="65"/>
      <c r="L63" s="65"/>
      <c r="M63" s="65"/>
      <c r="N63" s="65"/>
      <c r="O63" s="65" t="s">
        <v>36</v>
      </c>
      <c r="P63" s="65">
        <v>1.0</v>
      </c>
      <c r="Q63" s="61"/>
      <c r="R63" s="61"/>
    </row>
    <row r="64" ht="15.75" customHeight="1">
      <c r="A64" s="64">
        <v>45705.0</v>
      </c>
      <c r="B64" s="65" t="s">
        <v>98</v>
      </c>
      <c r="C64" s="66" t="s">
        <v>137</v>
      </c>
      <c r="D64" s="65" t="s">
        <v>352</v>
      </c>
      <c r="E64" s="65">
        <v>2.0251130001062E13</v>
      </c>
      <c r="F64" s="65" t="s">
        <v>353</v>
      </c>
      <c r="G64" s="65" t="s">
        <v>354</v>
      </c>
      <c r="H64" s="65"/>
      <c r="I64" s="65"/>
      <c r="J64" s="65"/>
      <c r="K64" s="65"/>
      <c r="L64" s="65"/>
      <c r="M64" s="65"/>
      <c r="N64" s="65"/>
      <c r="O64" s="65" t="s">
        <v>36</v>
      </c>
      <c r="P64" s="65">
        <v>1.0</v>
      </c>
      <c r="Q64" s="61"/>
      <c r="R64" s="61"/>
    </row>
    <row r="65" ht="15.75" customHeight="1">
      <c r="A65" s="64">
        <v>45705.0</v>
      </c>
      <c r="B65" s="65" t="s">
        <v>98</v>
      </c>
      <c r="C65" s="66" t="s">
        <v>137</v>
      </c>
      <c r="D65" s="65" t="s">
        <v>355</v>
      </c>
      <c r="E65" s="65">
        <v>2.0251130001072E13</v>
      </c>
      <c r="F65" s="65" t="s">
        <v>356</v>
      </c>
      <c r="G65" s="65" t="s">
        <v>357</v>
      </c>
      <c r="H65" s="65"/>
      <c r="I65" s="65"/>
      <c r="J65" s="65"/>
      <c r="K65" s="65"/>
      <c r="L65" s="65"/>
      <c r="M65" s="65"/>
      <c r="N65" s="65"/>
      <c r="O65" s="65" t="s">
        <v>36</v>
      </c>
      <c r="P65" s="65">
        <v>4.0</v>
      </c>
      <c r="Q65" s="61"/>
      <c r="R65" s="61"/>
    </row>
    <row r="66" ht="15.75" customHeight="1">
      <c r="A66" s="64">
        <v>45705.0</v>
      </c>
      <c r="B66" s="65" t="s">
        <v>98</v>
      </c>
      <c r="C66" s="66" t="s">
        <v>137</v>
      </c>
      <c r="D66" s="65" t="s">
        <v>358</v>
      </c>
      <c r="E66" s="65">
        <v>2.0251130001082E13</v>
      </c>
      <c r="F66" s="65" t="s">
        <v>359</v>
      </c>
      <c r="G66" s="65" t="s">
        <v>360</v>
      </c>
      <c r="H66" s="65"/>
      <c r="I66" s="65"/>
      <c r="J66" s="65"/>
      <c r="K66" s="65"/>
      <c r="L66" s="65"/>
      <c r="M66" s="65"/>
      <c r="N66" s="65"/>
      <c r="O66" s="65" t="s">
        <v>36</v>
      </c>
      <c r="P66" s="65">
        <v>1.0</v>
      </c>
      <c r="Q66" s="61"/>
      <c r="R66" s="61"/>
    </row>
    <row r="67" ht="15.75" customHeight="1">
      <c r="A67" s="64">
        <v>45706.0</v>
      </c>
      <c r="B67" s="65" t="s">
        <v>98</v>
      </c>
      <c r="C67" s="66" t="s">
        <v>137</v>
      </c>
      <c r="D67" s="65" t="s">
        <v>361</v>
      </c>
      <c r="E67" s="65">
        <v>2.0251130001092E13</v>
      </c>
      <c r="F67" s="65" t="s">
        <v>39</v>
      </c>
      <c r="G67" s="65" t="s">
        <v>362</v>
      </c>
      <c r="H67" s="65"/>
      <c r="I67" s="65"/>
      <c r="J67" s="65"/>
      <c r="K67" s="65"/>
      <c r="L67" s="65"/>
      <c r="M67" s="65"/>
      <c r="N67" s="65"/>
      <c r="O67" s="65" t="s">
        <v>36</v>
      </c>
      <c r="P67" s="65">
        <v>2.0</v>
      </c>
      <c r="Q67" s="61"/>
      <c r="R67" s="61"/>
    </row>
    <row r="68" ht="15.75" customHeight="1">
      <c r="A68" s="64">
        <v>45706.0</v>
      </c>
      <c r="B68" s="65" t="s">
        <v>98</v>
      </c>
      <c r="C68" s="66" t="s">
        <v>137</v>
      </c>
      <c r="D68" s="65" t="s">
        <v>363</v>
      </c>
      <c r="E68" s="65">
        <v>2.0251130001102E13</v>
      </c>
      <c r="F68" s="65" t="s">
        <v>364</v>
      </c>
      <c r="G68" s="65" t="s">
        <v>365</v>
      </c>
      <c r="H68" s="65"/>
      <c r="I68" s="65"/>
      <c r="J68" s="65"/>
      <c r="K68" s="65"/>
      <c r="L68" s="65"/>
      <c r="M68" s="65"/>
      <c r="N68" s="65"/>
      <c r="O68" s="65" t="s">
        <v>36</v>
      </c>
      <c r="P68" s="65">
        <v>1.0</v>
      </c>
      <c r="Q68" s="61"/>
      <c r="R68" s="61"/>
    </row>
    <row r="69" ht="15.75" customHeight="1">
      <c r="A69" s="64">
        <v>45706.0</v>
      </c>
      <c r="B69" s="65" t="s">
        <v>37</v>
      </c>
      <c r="C69" s="66" t="s">
        <v>137</v>
      </c>
      <c r="D69" s="65" t="s">
        <v>366</v>
      </c>
      <c r="E69" s="65">
        <v>2.0251130001112E13</v>
      </c>
      <c r="F69" s="65" t="s">
        <v>367</v>
      </c>
      <c r="G69" s="65" t="s">
        <v>368</v>
      </c>
      <c r="H69" s="65"/>
      <c r="I69" s="65"/>
      <c r="J69" s="65"/>
      <c r="K69" s="65"/>
      <c r="L69" s="65"/>
      <c r="M69" s="65"/>
      <c r="N69" s="65"/>
      <c r="O69" s="65" t="s">
        <v>36</v>
      </c>
      <c r="P69" s="65">
        <v>3.0</v>
      </c>
      <c r="Q69" s="61"/>
      <c r="R69" s="61"/>
    </row>
    <row r="70" ht="15.75" customHeight="1">
      <c r="A70" s="64">
        <v>45706.0</v>
      </c>
      <c r="B70" s="65" t="s">
        <v>98</v>
      </c>
      <c r="C70" s="66" t="s">
        <v>137</v>
      </c>
      <c r="D70" s="65" t="s">
        <v>369</v>
      </c>
      <c r="E70" s="65">
        <v>2.0251130001132E13</v>
      </c>
      <c r="F70" s="65" t="s">
        <v>370</v>
      </c>
      <c r="G70" s="65" t="s">
        <v>371</v>
      </c>
      <c r="H70" s="65"/>
      <c r="I70" s="65"/>
      <c r="J70" s="65"/>
      <c r="K70" s="65"/>
      <c r="L70" s="65"/>
      <c r="M70" s="65"/>
      <c r="N70" s="65"/>
      <c r="O70" s="65" t="s">
        <v>36</v>
      </c>
      <c r="P70" s="65">
        <v>1.0</v>
      </c>
      <c r="Q70" s="61"/>
      <c r="R70" s="61"/>
    </row>
    <row r="71" ht="15.75" customHeight="1">
      <c r="A71" s="64">
        <v>45706.0</v>
      </c>
      <c r="B71" s="65" t="s">
        <v>98</v>
      </c>
      <c r="C71" s="66" t="s">
        <v>137</v>
      </c>
      <c r="D71" s="65" t="s">
        <v>372</v>
      </c>
      <c r="E71" s="65">
        <v>2.0251130001142E13</v>
      </c>
      <c r="F71" s="65" t="s">
        <v>373</v>
      </c>
      <c r="G71" s="65" t="s">
        <v>374</v>
      </c>
      <c r="H71" s="65"/>
      <c r="I71" s="65"/>
      <c r="J71" s="65"/>
      <c r="K71" s="65"/>
      <c r="L71" s="65"/>
      <c r="M71" s="65"/>
      <c r="N71" s="65"/>
      <c r="O71" s="65" t="s">
        <v>36</v>
      </c>
      <c r="P71" s="65">
        <v>21.0</v>
      </c>
      <c r="Q71" s="61"/>
      <c r="R71" s="61"/>
    </row>
    <row r="72" ht="15.75" customHeight="1">
      <c r="A72" s="64">
        <v>45706.0</v>
      </c>
      <c r="B72" s="65" t="s">
        <v>98</v>
      </c>
      <c r="C72" s="66" t="s">
        <v>137</v>
      </c>
      <c r="D72" s="65" t="s">
        <v>375</v>
      </c>
      <c r="E72" s="65">
        <v>2.0251130001152E13</v>
      </c>
      <c r="F72" s="65" t="s">
        <v>75</v>
      </c>
      <c r="G72" s="65" t="s">
        <v>376</v>
      </c>
      <c r="H72" s="65"/>
      <c r="I72" s="65"/>
      <c r="J72" s="65"/>
      <c r="K72" s="65"/>
      <c r="L72" s="65"/>
      <c r="M72" s="65"/>
      <c r="N72" s="65"/>
      <c r="O72" s="65" t="s">
        <v>36</v>
      </c>
      <c r="P72" s="65">
        <v>5.0</v>
      </c>
      <c r="Q72" s="61"/>
      <c r="R72" s="61"/>
    </row>
    <row r="73" ht="15.75" customHeight="1">
      <c r="A73" s="64">
        <v>45706.0</v>
      </c>
      <c r="B73" s="65" t="s">
        <v>98</v>
      </c>
      <c r="C73" s="66" t="s">
        <v>137</v>
      </c>
      <c r="D73" s="65" t="s">
        <v>377</v>
      </c>
      <c r="E73" s="65">
        <v>2.0251130001162E13</v>
      </c>
      <c r="F73" s="65" t="s">
        <v>72</v>
      </c>
      <c r="G73" s="65" t="s">
        <v>378</v>
      </c>
      <c r="H73" s="65"/>
      <c r="I73" s="65"/>
      <c r="J73" s="65"/>
      <c r="K73" s="65"/>
      <c r="L73" s="65"/>
      <c r="M73" s="65"/>
      <c r="N73" s="65"/>
      <c r="O73" s="65" t="s">
        <v>36</v>
      </c>
      <c r="P73" s="65">
        <v>1.0</v>
      </c>
      <c r="Q73" s="61"/>
      <c r="R73" s="61"/>
    </row>
    <row r="74" ht="15.75" customHeight="1">
      <c r="A74" s="64">
        <v>45706.0</v>
      </c>
      <c r="B74" s="65" t="s">
        <v>98</v>
      </c>
      <c r="C74" s="66" t="s">
        <v>137</v>
      </c>
      <c r="D74" s="65" t="s">
        <v>379</v>
      </c>
      <c r="E74" s="65">
        <v>2.0251130001172E13</v>
      </c>
      <c r="F74" s="65" t="s">
        <v>75</v>
      </c>
      <c r="G74" s="65" t="s">
        <v>380</v>
      </c>
      <c r="H74" s="65"/>
      <c r="I74" s="65"/>
      <c r="J74" s="65"/>
      <c r="K74" s="65"/>
      <c r="L74" s="65"/>
      <c r="M74" s="65"/>
      <c r="N74" s="65"/>
      <c r="O74" s="65" t="s">
        <v>36</v>
      </c>
      <c r="P74" s="65">
        <v>2.0</v>
      </c>
      <c r="Q74" s="61"/>
      <c r="R74" s="61"/>
    </row>
    <row r="75" ht="15.75" customHeight="1">
      <c r="A75" s="64">
        <v>45706.0</v>
      </c>
      <c r="B75" s="65" t="s">
        <v>98</v>
      </c>
      <c r="C75" s="66" t="s">
        <v>137</v>
      </c>
      <c r="D75" s="65" t="s">
        <v>381</v>
      </c>
      <c r="E75" s="65">
        <v>2.0251130001182E13</v>
      </c>
      <c r="F75" s="65" t="s">
        <v>382</v>
      </c>
      <c r="G75" s="65" t="s">
        <v>383</v>
      </c>
      <c r="H75" s="65"/>
      <c r="I75" s="65"/>
      <c r="J75" s="65"/>
      <c r="K75" s="65"/>
      <c r="L75" s="65"/>
      <c r="M75" s="65"/>
      <c r="N75" s="65"/>
      <c r="O75" s="65" t="s">
        <v>36</v>
      </c>
      <c r="P75" s="65">
        <v>2.0</v>
      </c>
      <c r="Q75" s="61"/>
      <c r="R75" s="61"/>
    </row>
    <row r="76" ht="15.75" customHeight="1">
      <c r="A76" s="64">
        <v>45706.0</v>
      </c>
      <c r="B76" s="65" t="s">
        <v>384</v>
      </c>
      <c r="C76" s="66" t="s">
        <v>137</v>
      </c>
      <c r="D76" s="65" t="s">
        <v>385</v>
      </c>
      <c r="E76" s="65">
        <v>2.0251130001192E13</v>
      </c>
      <c r="F76" s="65" t="s">
        <v>75</v>
      </c>
      <c r="G76" s="65" t="s">
        <v>386</v>
      </c>
      <c r="H76" s="65"/>
      <c r="I76" s="65"/>
      <c r="J76" s="65"/>
      <c r="K76" s="65"/>
      <c r="L76" s="65"/>
      <c r="M76" s="65"/>
      <c r="N76" s="65"/>
      <c r="O76" s="65" t="s">
        <v>36</v>
      </c>
      <c r="P76" s="65">
        <v>1.0</v>
      </c>
      <c r="Q76" s="61"/>
      <c r="R76" s="61"/>
    </row>
    <row r="77" ht="15.75" customHeight="1">
      <c r="A77" s="64">
        <v>45706.0</v>
      </c>
      <c r="B77" s="65" t="s">
        <v>384</v>
      </c>
      <c r="C77" s="66" t="s">
        <v>137</v>
      </c>
      <c r="D77" s="65" t="s">
        <v>387</v>
      </c>
      <c r="E77" s="89">
        <v>2.0251130001202E13</v>
      </c>
      <c r="F77" s="65" t="s">
        <v>257</v>
      </c>
      <c r="G77" s="65" t="s">
        <v>388</v>
      </c>
      <c r="H77" s="65"/>
      <c r="I77" s="65"/>
      <c r="J77" s="65"/>
      <c r="K77" s="65"/>
      <c r="L77" s="65"/>
      <c r="M77" s="65"/>
      <c r="N77" s="65"/>
      <c r="O77" s="65" t="s">
        <v>36</v>
      </c>
      <c r="P77" s="65">
        <v>14.0</v>
      </c>
      <c r="Q77" s="61"/>
      <c r="R77" s="61"/>
    </row>
    <row r="78" ht="15.75" customHeight="1">
      <c r="A78" s="64">
        <v>45707.0</v>
      </c>
      <c r="B78" s="65" t="s">
        <v>37</v>
      </c>
      <c r="C78" s="66" t="s">
        <v>137</v>
      </c>
      <c r="D78" s="65" t="s">
        <v>389</v>
      </c>
      <c r="E78" s="65">
        <v>2.0251130001212E13</v>
      </c>
      <c r="F78" s="65" t="s">
        <v>390</v>
      </c>
      <c r="G78" s="65" t="s">
        <v>391</v>
      </c>
      <c r="H78" s="65"/>
      <c r="I78" s="65"/>
      <c r="J78" s="65"/>
      <c r="K78" s="65"/>
      <c r="L78" s="65"/>
      <c r="M78" s="65"/>
      <c r="N78" s="65"/>
      <c r="O78" s="65" t="s">
        <v>36</v>
      </c>
      <c r="P78" s="65">
        <v>1.0</v>
      </c>
      <c r="Q78" s="61"/>
      <c r="R78" s="61"/>
    </row>
    <row r="79" ht="15.75" customHeight="1">
      <c r="A79" s="64">
        <v>45707.0</v>
      </c>
      <c r="B79" s="65" t="s">
        <v>98</v>
      </c>
      <c r="C79" s="66" t="s">
        <v>137</v>
      </c>
      <c r="D79" s="65" t="s">
        <v>392</v>
      </c>
      <c r="E79" s="65">
        <v>2.0251130001222E13</v>
      </c>
      <c r="F79" s="65" t="s">
        <v>393</v>
      </c>
      <c r="G79" s="65" t="s">
        <v>394</v>
      </c>
      <c r="H79" s="65"/>
      <c r="I79" s="65"/>
      <c r="J79" s="65"/>
      <c r="K79" s="65"/>
      <c r="L79" s="65"/>
      <c r="M79" s="65"/>
      <c r="N79" s="65"/>
      <c r="O79" s="65" t="s">
        <v>36</v>
      </c>
      <c r="P79" s="65">
        <v>3.0</v>
      </c>
      <c r="Q79" s="61"/>
      <c r="R79" s="61"/>
    </row>
    <row r="80" ht="15.75" customHeight="1">
      <c r="A80" s="64">
        <v>45707.0</v>
      </c>
      <c r="B80" s="65" t="s">
        <v>98</v>
      </c>
      <c r="C80" s="66" t="s">
        <v>137</v>
      </c>
      <c r="D80" s="65" t="s">
        <v>395</v>
      </c>
      <c r="E80" s="65">
        <v>2.0251130001232E13</v>
      </c>
      <c r="F80" s="65" t="s">
        <v>72</v>
      </c>
      <c r="G80" s="65" t="s">
        <v>396</v>
      </c>
      <c r="H80" s="65"/>
      <c r="I80" s="65"/>
      <c r="J80" s="65"/>
      <c r="K80" s="65"/>
      <c r="L80" s="65"/>
      <c r="M80" s="65"/>
      <c r="N80" s="65"/>
      <c r="O80" s="65" t="s">
        <v>36</v>
      </c>
      <c r="P80" s="65">
        <v>2.0</v>
      </c>
      <c r="Q80" s="61"/>
      <c r="R80" s="61"/>
    </row>
    <row r="81" ht="15.75" customHeight="1">
      <c r="A81" s="64">
        <v>45708.0</v>
      </c>
      <c r="B81" s="65" t="s">
        <v>98</v>
      </c>
      <c r="C81" s="66" t="s">
        <v>137</v>
      </c>
      <c r="D81" s="65" t="s">
        <v>397</v>
      </c>
      <c r="E81" s="65">
        <v>2.0251130001242E13</v>
      </c>
      <c r="F81" s="65" t="s">
        <v>398</v>
      </c>
      <c r="G81" s="65" t="s">
        <v>399</v>
      </c>
      <c r="H81" s="65"/>
      <c r="I81" s="65"/>
      <c r="J81" s="65"/>
      <c r="K81" s="65"/>
      <c r="L81" s="65"/>
      <c r="M81" s="65"/>
      <c r="N81" s="65"/>
      <c r="O81" s="65" t="s">
        <v>36</v>
      </c>
      <c r="P81" s="65">
        <v>1.0</v>
      </c>
      <c r="Q81" s="61"/>
      <c r="R81" s="61"/>
    </row>
    <row r="82" ht="15.75" customHeight="1">
      <c r="A82" s="64">
        <v>45708.0</v>
      </c>
      <c r="B82" s="65" t="s">
        <v>98</v>
      </c>
      <c r="C82" s="66" t="s">
        <v>137</v>
      </c>
      <c r="D82" s="65" t="s">
        <v>400</v>
      </c>
      <c r="E82" s="65">
        <v>2.0251130001252E13</v>
      </c>
      <c r="F82" s="65" t="s">
        <v>65</v>
      </c>
      <c r="G82" s="65" t="s">
        <v>401</v>
      </c>
      <c r="H82" s="65"/>
      <c r="I82" s="65"/>
      <c r="J82" s="65"/>
      <c r="K82" s="65"/>
      <c r="L82" s="65"/>
      <c r="M82" s="65"/>
      <c r="N82" s="65"/>
      <c r="O82" s="65" t="s">
        <v>36</v>
      </c>
      <c r="P82" s="65">
        <v>7.0</v>
      </c>
      <c r="Q82" s="61"/>
      <c r="R82" s="61"/>
    </row>
    <row r="83" ht="15.75" customHeight="1">
      <c r="A83" s="64">
        <v>45708.0</v>
      </c>
      <c r="B83" s="65" t="s">
        <v>98</v>
      </c>
      <c r="C83" s="66" t="s">
        <v>137</v>
      </c>
      <c r="D83" s="65" t="s">
        <v>402</v>
      </c>
      <c r="E83" s="65">
        <v>2.0251130001262E13</v>
      </c>
      <c r="F83" s="65" t="s">
        <v>403</v>
      </c>
      <c r="G83" s="65" t="s">
        <v>404</v>
      </c>
      <c r="H83" s="65"/>
      <c r="I83" s="65"/>
      <c r="J83" s="65"/>
      <c r="K83" s="65"/>
      <c r="L83" s="65"/>
      <c r="M83" s="65"/>
      <c r="N83" s="65"/>
      <c r="O83" s="65" t="s">
        <v>36</v>
      </c>
      <c r="P83" s="65">
        <v>2.0</v>
      </c>
      <c r="Q83" s="61"/>
      <c r="R83" s="61"/>
    </row>
    <row r="84" ht="15.75" customHeight="1">
      <c r="A84" s="64">
        <v>45708.0</v>
      </c>
      <c r="B84" s="65" t="s">
        <v>98</v>
      </c>
      <c r="C84" s="66" t="s">
        <v>32</v>
      </c>
      <c r="D84" s="65" t="s">
        <v>405</v>
      </c>
      <c r="E84" s="77">
        <v>2.0251130001272E13</v>
      </c>
      <c r="F84" s="65" t="s">
        <v>320</v>
      </c>
      <c r="G84" s="65" t="s">
        <v>406</v>
      </c>
      <c r="H84" s="65"/>
      <c r="I84" s="65"/>
      <c r="J84" s="65"/>
      <c r="K84" s="65"/>
      <c r="L84" s="65"/>
      <c r="M84" s="65"/>
      <c r="N84" s="65"/>
      <c r="O84" s="65" t="s">
        <v>36</v>
      </c>
      <c r="P84" s="65">
        <v>5.0</v>
      </c>
      <c r="Q84" s="61"/>
      <c r="R84" s="61"/>
    </row>
    <row r="85" ht="15.75" customHeight="1">
      <c r="A85" s="64">
        <v>45709.0</v>
      </c>
      <c r="B85" s="65" t="s">
        <v>407</v>
      </c>
      <c r="C85" s="66" t="s">
        <v>32</v>
      </c>
      <c r="D85" s="65" t="s">
        <v>408</v>
      </c>
      <c r="E85" s="77">
        <v>2.0251130001282E13</v>
      </c>
      <c r="F85" s="65" t="s">
        <v>347</v>
      </c>
      <c r="G85" s="65" t="s">
        <v>409</v>
      </c>
      <c r="H85" s="65"/>
      <c r="I85" s="65"/>
      <c r="J85" s="65"/>
      <c r="K85" s="65"/>
      <c r="L85" s="65"/>
      <c r="M85" s="65"/>
      <c r="N85" s="65"/>
      <c r="O85" s="65" t="s">
        <v>36</v>
      </c>
      <c r="P85" s="65">
        <v>18.0</v>
      </c>
      <c r="Q85" s="61"/>
      <c r="R85" s="61"/>
    </row>
    <row r="86" ht="15.75" customHeight="1">
      <c r="A86" s="64">
        <v>45709.0</v>
      </c>
      <c r="B86" s="65" t="s">
        <v>342</v>
      </c>
      <c r="C86" s="66" t="s">
        <v>32</v>
      </c>
      <c r="D86" s="65" t="s">
        <v>410</v>
      </c>
      <c r="E86" s="77">
        <v>2.0251130001292E13</v>
      </c>
      <c r="F86" s="65" t="s">
        <v>39</v>
      </c>
      <c r="G86" s="88" t="s">
        <v>411</v>
      </c>
      <c r="H86" s="65"/>
      <c r="I86" s="65"/>
      <c r="J86" s="65"/>
      <c r="K86" s="65"/>
      <c r="L86" s="65"/>
      <c r="M86" s="65"/>
      <c r="N86" s="65"/>
      <c r="O86" s="65" t="s">
        <v>36</v>
      </c>
      <c r="P86" s="65">
        <v>15.0</v>
      </c>
      <c r="Q86" s="61"/>
      <c r="R86" s="61"/>
    </row>
    <row r="87" ht="15.75" customHeight="1">
      <c r="A87" s="64">
        <v>45712.0</v>
      </c>
      <c r="B87" s="65" t="s">
        <v>98</v>
      </c>
      <c r="C87" s="66" t="s">
        <v>32</v>
      </c>
      <c r="D87" s="65" t="s">
        <v>412</v>
      </c>
      <c r="E87" s="77">
        <v>2.0251130001302E13</v>
      </c>
      <c r="F87" s="65" t="s">
        <v>413</v>
      </c>
      <c r="G87" s="65" t="s">
        <v>414</v>
      </c>
      <c r="H87" s="65"/>
      <c r="I87" s="65"/>
      <c r="J87" s="65"/>
      <c r="K87" s="65"/>
      <c r="L87" s="65"/>
      <c r="M87" s="65"/>
      <c r="N87" s="65"/>
      <c r="O87" s="65" t="s">
        <v>36</v>
      </c>
      <c r="P87" s="65">
        <v>2.0</v>
      </c>
      <c r="Q87" s="61"/>
      <c r="R87" s="61"/>
    </row>
    <row r="88" ht="15.75" customHeight="1">
      <c r="A88" s="64">
        <v>45712.0</v>
      </c>
      <c r="B88" s="65" t="s">
        <v>98</v>
      </c>
      <c r="C88" s="66" t="s">
        <v>137</v>
      </c>
      <c r="D88" s="65" t="s">
        <v>415</v>
      </c>
      <c r="E88" s="77">
        <v>2.0251130001312E13</v>
      </c>
      <c r="F88" s="65" t="s">
        <v>416</v>
      </c>
      <c r="G88" s="65" t="s">
        <v>307</v>
      </c>
      <c r="H88" s="65"/>
      <c r="I88" s="65"/>
      <c r="J88" s="65"/>
      <c r="K88" s="65"/>
      <c r="L88" s="65"/>
      <c r="M88" s="65"/>
      <c r="N88" s="65"/>
      <c r="O88" s="65" t="s">
        <v>36</v>
      </c>
      <c r="P88" s="65">
        <v>2.0</v>
      </c>
      <c r="Q88" s="61"/>
      <c r="R88" s="61"/>
    </row>
    <row r="89" ht="15.75" customHeight="1">
      <c r="A89" s="64">
        <v>45712.0</v>
      </c>
      <c r="B89" s="65" t="s">
        <v>98</v>
      </c>
      <c r="C89" s="66" t="s">
        <v>137</v>
      </c>
      <c r="D89" s="65" t="s">
        <v>417</v>
      </c>
      <c r="E89" s="65">
        <v>2.0251130001322E13</v>
      </c>
      <c r="F89" s="65" t="s">
        <v>120</v>
      </c>
      <c r="G89" s="88" t="s">
        <v>418</v>
      </c>
      <c r="H89" s="65"/>
      <c r="I89" s="65"/>
      <c r="J89" s="65"/>
      <c r="K89" s="65"/>
      <c r="L89" s="65"/>
      <c r="M89" s="65"/>
      <c r="N89" s="65"/>
      <c r="O89" s="65" t="s">
        <v>36</v>
      </c>
      <c r="P89" s="65">
        <v>2.0</v>
      </c>
      <c r="Q89" s="61"/>
      <c r="R89" s="61"/>
    </row>
    <row r="90" ht="15.75" customHeight="1">
      <c r="A90" s="64">
        <v>45713.0</v>
      </c>
      <c r="B90" s="65" t="s">
        <v>98</v>
      </c>
      <c r="C90" s="66" t="s">
        <v>137</v>
      </c>
      <c r="D90" s="65" t="s">
        <v>419</v>
      </c>
      <c r="E90" s="65">
        <v>2.0251130001332E13</v>
      </c>
      <c r="F90" s="65" t="s">
        <v>254</v>
      </c>
      <c r="G90" s="65" t="s">
        <v>420</v>
      </c>
      <c r="H90" s="65"/>
      <c r="I90" s="65"/>
      <c r="J90" s="65"/>
      <c r="K90" s="65"/>
      <c r="L90" s="65"/>
      <c r="M90" s="65"/>
      <c r="N90" s="65"/>
      <c r="O90" s="65" t="s">
        <v>36</v>
      </c>
      <c r="P90" s="65">
        <v>2.0</v>
      </c>
      <c r="Q90" s="61"/>
      <c r="R90" s="61"/>
    </row>
    <row r="91" ht="15.75" customHeight="1">
      <c r="A91" s="64">
        <v>45713.0</v>
      </c>
      <c r="B91" s="65" t="s">
        <v>342</v>
      </c>
      <c r="C91" s="66" t="s">
        <v>137</v>
      </c>
      <c r="D91" s="65" t="s">
        <v>421</v>
      </c>
      <c r="E91" s="65">
        <v>2.0251130001342E13</v>
      </c>
      <c r="F91" s="65" t="s">
        <v>303</v>
      </c>
      <c r="G91" s="65" t="s">
        <v>422</v>
      </c>
      <c r="H91" s="65"/>
      <c r="I91" s="65"/>
      <c r="J91" s="65"/>
      <c r="K91" s="65"/>
      <c r="L91" s="65"/>
      <c r="M91" s="65"/>
      <c r="N91" s="65"/>
      <c r="O91" s="65" t="s">
        <v>36</v>
      </c>
      <c r="P91" s="65">
        <v>7.0</v>
      </c>
      <c r="Q91" s="61"/>
      <c r="R91" s="61"/>
    </row>
    <row r="92" ht="27.0" customHeight="1">
      <c r="A92" s="90">
        <v>45713.0</v>
      </c>
      <c r="B92" s="65" t="s">
        <v>423</v>
      </c>
      <c r="C92" s="66" t="s">
        <v>32</v>
      </c>
      <c r="D92" s="65" t="s">
        <v>424</v>
      </c>
      <c r="E92" s="65">
        <v>2.0251130001352E13</v>
      </c>
      <c r="F92" s="65" t="s">
        <v>425</v>
      </c>
      <c r="G92" s="88" t="s">
        <v>426</v>
      </c>
      <c r="H92" s="61"/>
      <c r="I92" s="61"/>
      <c r="J92" s="61"/>
      <c r="K92" s="61"/>
      <c r="L92" s="61"/>
      <c r="M92" s="61"/>
      <c r="N92" s="61"/>
      <c r="O92" s="65" t="s">
        <v>36</v>
      </c>
      <c r="P92" s="65">
        <v>2.0</v>
      </c>
      <c r="Q92" s="61"/>
      <c r="R92" s="61"/>
    </row>
    <row r="93" ht="15.75" customHeight="1">
      <c r="A93" s="90">
        <v>45713.0</v>
      </c>
      <c r="B93" s="65" t="s">
        <v>98</v>
      </c>
      <c r="C93" s="66" t="s">
        <v>32</v>
      </c>
      <c r="D93" s="65" t="s">
        <v>427</v>
      </c>
      <c r="E93" s="65">
        <v>2.0251130001362E13</v>
      </c>
      <c r="F93" s="65" t="s">
        <v>428</v>
      </c>
      <c r="G93" s="65" t="s">
        <v>429</v>
      </c>
      <c r="H93" s="61"/>
      <c r="I93" s="65" t="s">
        <v>36</v>
      </c>
      <c r="J93" s="61"/>
      <c r="K93" s="61"/>
      <c r="L93" s="61"/>
      <c r="M93" s="61"/>
      <c r="N93" s="61"/>
      <c r="O93" s="65"/>
      <c r="P93" s="65">
        <v>3.0</v>
      </c>
      <c r="Q93" s="61"/>
      <c r="R93" s="61"/>
    </row>
    <row r="94" ht="15.75" customHeight="1">
      <c r="A94" s="90">
        <v>45713.0</v>
      </c>
      <c r="B94" s="65" t="s">
        <v>342</v>
      </c>
      <c r="C94" s="66" t="s">
        <v>32</v>
      </c>
      <c r="D94" s="65" t="s">
        <v>430</v>
      </c>
      <c r="E94" s="65">
        <v>2.0251130001372E13</v>
      </c>
      <c r="F94" s="65" t="s">
        <v>75</v>
      </c>
      <c r="G94" s="65" t="s">
        <v>431</v>
      </c>
      <c r="H94" s="61"/>
      <c r="I94" s="61"/>
      <c r="J94" s="61"/>
      <c r="K94" s="61"/>
      <c r="L94" s="61"/>
      <c r="M94" s="61"/>
      <c r="N94" s="61"/>
      <c r="O94" s="65" t="s">
        <v>36</v>
      </c>
      <c r="P94" s="65">
        <v>1.0</v>
      </c>
      <c r="Q94" s="61"/>
      <c r="R94" s="61"/>
    </row>
    <row r="95" ht="15.75" customHeight="1">
      <c r="A95" s="90">
        <v>45713.0</v>
      </c>
      <c r="B95" s="65" t="s">
        <v>342</v>
      </c>
      <c r="C95" s="66" t="s">
        <v>32</v>
      </c>
      <c r="D95" s="65" t="s">
        <v>432</v>
      </c>
      <c r="E95" s="65">
        <v>2.0251130001382E13</v>
      </c>
      <c r="F95" s="65" t="s">
        <v>75</v>
      </c>
      <c r="G95" s="65" t="s">
        <v>433</v>
      </c>
      <c r="H95" s="61"/>
      <c r="I95" s="61"/>
      <c r="J95" s="61"/>
      <c r="K95" s="61"/>
      <c r="L95" s="61"/>
      <c r="M95" s="61"/>
      <c r="N95" s="61"/>
      <c r="O95" s="65" t="s">
        <v>36</v>
      </c>
      <c r="P95" s="65">
        <v>2.0</v>
      </c>
      <c r="Q95" s="61"/>
      <c r="R95" s="61"/>
    </row>
    <row r="96" ht="18.75" customHeight="1">
      <c r="A96" s="90">
        <v>45714.0</v>
      </c>
      <c r="B96" s="65" t="s">
        <v>37</v>
      </c>
      <c r="C96" s="66" t="s">
        <v>32</v>
      </c>
      <c r="D96" s="65" t="s">
        <v>434</v>
      </c>
      <c r="E96" s="65">
        <v>2.0251130001392E13</v>
      </c>
      <c r="F96" s="65" t="s">
        <v>279</v>
      </c>
      <c r="G96" s="65" t="s">
        <v>435</v>
      </c>
      <c r="H96" s="61"/>
      <c r="I96" s="61"/>
      <c r="J96" s="61"/>
      <c r="K96" s="61"/>
      <c r="L96" s="61"/>
      <c r="M96" s="61"/>
      <c r="N96" s="61"/>
      <c r="O96" s="65" t="s">
        <v>59</v>
      </c>
      <c r="P96" s="65">
        <v>1.0</v>
      </c>
      <c r="Q96" s="61"/>
      <c r="R96" s="61"/>
    </row>
    <row r="97" ht="15.75" customHeight="1">
      <c r="A97" s="90">
        <v>45714.0</v>
      </c>
      <c r="B97" s="65" t="s">
        <v>436</v>
      </c>
      <c r="C97" s="66" t="s">
        <v>32</v>
      </c>
      <c r="D97" s="65" t="s">
        <v>437</v>
      </c>
      <c r="E97" s="65">
        <v>2.0251130001402E13</v>
      </c>
      <c r="F97" s="65" t="s">
        <v>438</v>
      </c>
      <c r="G97" s="65" t="s">
        <v>439</v>
      </c>
      <c r="H97" s="61"/>
      <c r="I97" s="61"/>
      <c r="J97" s="61"/>
      <c r="K97" s="61"/>
      <c r="L97" s="61"/>
      <c r="M97" s="61"/>
      <c r="N97" s="61"/>
      <c r="O97" s="65" t="s">
        <v>36</v>
      </c>
      <c r="P97" s="65">
        <v>48.0</v>
      </c>
      <c r="Q97" s="61"/>
      <c r="R97" s="61"/>
    </row>
    <row r="98" ht="15.75" customHeight="1">
      <c r="A98" s="90">
        <v>45715.0</v>
      </c>
      <c r="B98" s="65" t="s">
        <v>37</v>
      </c>
      <c r="C98" s="66" t="s">
        <v>32</v>
      </c>
      <c r="D98" s="65" t="s">
        <v>440</v>
      </c>
      <c r="E98" s="65">
        <v>2.0251130001412E13</v>
      </c>
      <c r="F98" s="65" t="s">
        <v>441</v>
      </c>
      <c r="G98" s="65" t="s">
        <v>442</v>
      </c>
      <c r="H98" s="61"/>
      <c r="I98" s="61"/>
      <c r="J98" s="61"/>
      <c r="K98" s="61"/>
      <c r="L98" s="61"/>
      <c r="M98" s="61"/>
      <c r="N98" s="61"/>
      <c r="O98" s="65" t="s">
        <v>36</v>
      </c>
      <c r="P98" s="65">
        <v>2.0</v>
      </c>
      <c r="Q98" s="61"/>
      <c r="R98" s="61"/>
    </row>
    <row r="99" ht="15.75" customHeight="1">
      <c r="A99" s="90">
        <v>45715.0</v>
      </c>
      <c r="B99" s="65" t="s">
        <v>98</v>
      </c>
      <c r="C99" s="66" t="s">
        <v>32</v>
      </c>
      <c r="D99" s="65" t="s">
        <v>443</v>
      </c>
      <c r="E99" s="65">
        <v>2.0251130001422E13</v>
      </c>
      <c r="F99" s="65" t="s">
        <v>444</v>
      </c>
      <c r="G99" s="65" t="s">
        <v>445</v>
      </c>
      <c r="H99" s="61"/>
      <c r="I99" s="61"/>
      <c r="J99" s="61"/>
      <c r="K99" s="61"/>
      <c r="L99" s="61"/>
      <c r="M99" s="61"/>
      <c r="N99" s="61"/>
      <c r="O99" s="65" t="s">
        <v>36</v>
      </c>
      <c r="P99" s="65">
        <v>2.0</v>
      </c>
      <c r="Q99" s="61"/>
      <c r="R99" s="65" t="s">
        <v>446</v>
      </c>
    </row>
    <row r="100" ht="15.75" customHeight="1">
      <c r="A100" s="90">
        <v>45716.0</v>
      </c>
      <c r="B100" s="65" t="s">
        <v>342</v>
      </c>
      <c r="C100" s="66" t="s">
        <v>32</v>
      </c>
      <c r="D100" s="65" t="s">
        <v>447</v>
      </c>
      <c r="E100" s="65">
        <v>2.0251130001432E13</v>
      </c>
      <c r="F100" s="65" t="s">
        <v>185</v>
      </c>
      <c r="G100" s="65" t="s">
        <v>448</v>
      </c>
      <c r="H100" s="61"/>
      <c r="I100" s="61"/>
      <c r="J100" s="61"/>
      <c r="K100" s="61"/>
      <c r="L100" s="61"/>
      <c r="M100" s="61"/>
      <c r="N100" s="61"/>
      <c r="O100" s="65" t="s">
        <v>36</v>
      </c>
      <c r="P100" s="65">
        <v>1.0</v>
      </c>
      <c r="Q100" s="61"/>
      <c r="R100" s="61"/>
    </row>
    <row r="101" ht="15.75" customHeight="1">
      <c r="A101" s="90">
        <v>45716.0</v>
      </c>
      <c r="B101" s="65" t="s">
        <v>98</v>
      </c>
      <c r="C101" s="66" t="s">
        <v>32</v>
      </c>
      <c r="D101" s="65" t="s">
        <v>449</v>
      </c>
      <c r="E101" s="65">
        <v>2.0251130001442E13</v>
      </c>
      <c r="F101" s="65" t="s">
        <v>356</v>
      </c>
      <c r="G101" s="65" t="s">
        <v>450</v>
      </c>
      <c r="H101" s="61"/>
      <c r="I101" s="61"/>
      <c r="J101" s="61"/>
      <c r="K101" s="61"/>
      <c r="L101" s="61"/>
      <c r="M101" s="61"/>
      <c r="N101" s="61"/>
      <c r="O101" s="65" t="s">
        <v>36</v>
      </c>
      <c r="P101" s="65">
        <v>6.0</v>
      </c>
      <c r="Q101" s="61"/>
      <c r="R101" s="61"/>
    </row>
    <row r="102" ht="15.75" customHeight="1">
      <c r="A102" s="90">
        <v>45716.0</v>
      </c>
      <c r="B102" s="65" t="s">
        <v>98</v>
      </c>
      <c r="C102" s="66" t="s">
        <v>32</v>
      </c>
      <c r="D102" s="65" t="s">
        <v>451</v>
      </c>
      <c r="E102" s="65">
        <v>2.0251130001452E13</v>
      </c>
      <c r="F102" s="65" t="s">
        <v>452</v>
      </c>
      <c r="G102" s="65" t="s">
        <v>453</v>
      </c>
      <c r="H102" s="61"/>
      <c r="I102" s="61"/>
      <c r="J102" s="61"/>
      <c r="K102" s="61"/>
      <c r="L102" s="61"/>
      <c r="M102" s="61"/>
      <c r="N102" s="61"/>
      <c r="O102" s="65" t="s">
        <v>36</v>
      </c>
      <c r="P102" s="65">
        <v>1.0</v>
      </c>
      <c r="Q102" s="61"/>
      <c r="R102" s="61"/>
    </row>
    <row r="103" ht="15.75" customHeight="1">
      <c r="A103" s="90">
        <v>45716.0</v>
      </c>
      <c r="B103" s="65" t="s">
        <v>423</v>
      </c>
      <c r="C103" s="66" t="s">
        <v>32</v>
      </c>
      <c r="D103" s="65" t="s">
        <v>454</v>
      </c>
      <c r="E103" s="65">
        <v>2.025113001462E12</v>
      </c>
      <c r="F103" s="65" t="s">
        <v>303</v>
      </c>
      <c r="G103" s="65" t="s">
        <v>455</v>
      </c>
      <c r="H103" s="61"/>
      <c r="I103" s="61"/>
      <c r="J103" s="61"/>
      <c r="K103" s="61"/>
      <c r="L103" s="61"/>
      <c r="M103" s="61"/>
      <c r="N103" s="61"/>
      <c r="O103" s="65" t="s">
        <v>36</v>
      </c>
      <c r="P103" s="65">
        <v>1.0</v>
      </c>
      <c r="Q103" s="61"/>
      <c r="R103" s="61"/>
    </row>
    <row r="104" ht="15.75" customHeight="1">
      <c r="A104" s="61"/>
      <c r="B104" s="61"/>
      <c r="C104" s="91"/>
      <c r="D104" s="61"/>
      <c r="E104" s="61"/>
      <c r="F104" s="61"/>
      <c r="G104" s="61"/>
      <c r="H104" s="61"/>
      <c r="I104" s="61"/>
      <c r="J104" s="61"/>
      <c r="K104" s="61"/>
      <c r="L104" s="61"/>
      <c r="M104" s="61"/>
      <c r="N104" s="61"/>
      <c r="O104" s="61"/>
      <c r="P104" s="61"/>
      <c r="Q104" s="61"/>
      <c r="R104" s="61"/>
    </row>
    <row r="105" ht="15.75" customHeight="1">
      <c r="A105" s="61"/>
      <c r="B105" s="61"/>
      <c r="C105" s="91"/>
      <c r="D105" s="61"/>
      <c r="E105" s="61"/>
      <c r="F105" s="61"/>
      <c r="G105" s="61"/>
      <c r="H105" s="61"/>
      <c r="I105" s="61"/>
      <c r="J105" s="61"/>
      <c r="K105" s="61"/>
      <c r="L105" s="61"/>
      <c r="M105" s="61"/>
      <c r="N105" s="61"/>
      <c r="O105" s="61"/>
      <c r="P105" s="61"/>
      <c r="Q105" s="61"/>
      <c r="R105" s="61"/>
    </row>
    <row r="106" ht="15.75" customHeight="1">
      <c r="C106" s="92"/>
    </row>
    <row r="107" ht="15.75" customHeight="1">
      <c r="C107" s="92"/>
    </row>
    <row r="108" ht="15.75" customHeight="1">
      <c r="C108" s="92"/>
    </row>
    <row r="109" ht="15.75" customHeight="1">
      <c r="C109" s="92"/>
    </row>
    <row r="110" ht="15.75" customHeight="1">
      <c r="C110" s="92"/>
    </row>
    <row r="111" ht="15.75" customHeight="1">
      <c r="C111" s="92"/>
    </row>
    <row r="112" ht="15.75" customHeight="1">
      <c r="C112" s="92"/>
    </row>
    <row r="113" ht="15.75" customHeight="1">
      <c r="C113" s="92"/>
    </row>
    <row r="114" ht="15.75" customHeight="1">
      <c r="C114" s="92"/>
    </row>
    <row r="115" ht="15.75" customHeight="1">
      <c r="C115" s="92"/>
    </row>
    <row r="116" ht="15.75" customHeight="1">
      <c r="C116" s="92"/>
    </row>
    <row r="117" ht="15.75" customHeight="1">
      <c r="C117" s="92"/>
    </row>
    <row r="118" ht="15.75" customHeight="1">
      <c r="C118" s="92"/>
    </row>
    <row r="119" ht="15.75" customHeight="1">
      <c r="C119" s="92"/>
    </row>
    <row r="120" ht="15.75" customHeight="1">
      <c r="C120" s="92"/>
    </row>
    <row r="121" ht="15.75" customHeight="1">
      <c r="C121" s="92"/>
    </row>
    <row r="122" ht="15.75" customHeight="1">
      <c r="C122" s="92"/>
    </row>
    <row r="123" ht="15.75" customHeight="1">
      <c r="C123" s="92"/>
    </row>
    <row r="124" ht="15.75" customHeight="1">
      <c r="C124" s="92"/>
    </row>
    <row r="125" ht="15.75" customHeight="1">
      <c r="C125" s="92"/>
    </row>
    <row r="126" ht="15.75" customHeight="1">
      <c r="C126" s="92"/>
    </row>
    <row r="127" ht="2.25" customHeight="1">
      <c r="C127" s="92"/>
    </row>
    <row r="128" ht="15.0" hidden="1" customHeight="1">
      <c r="C128" s="92"/>
    </row>
    <row r="129" ht="15.0" hidden="1" customHeight="1">
      <c r="C129" s="92"/>
    </row>
    <row r="130" ht="15.0" hidden="1" customHeight="1">
      <c r="C130" s="92"/>
    </row>
    <row r="131" ht="15.0" hidden="1" customHeight="1">
      <c r="C131" s="92"/>
    </row>
    <row r="132" ht="15.0" hidden="1" customHeight="1">
      <c r="C132" s="92"/>
    </row>
    <row r="133" ht="15.0" hidden="1" customHeight="1">
      <c r="C133" s="92"/>
    </row>
    <row r="134" ht="15.0" hidden="1" customHeight="1">
      <c r="C134" s="92"/>
    </row>
    <row r="135" ht="15.0" hidden="1" customHeight="1">
      <c r="C135" s="92"/>
    </row>
    <row r="136" ht="15.0" hidden="1" customHeight="1">
      <c r="C136" s="92"/>
    </row>
    <row r="137" ht="15.0" hidden="1" customHeight="1">
      <c r="C137" s="92"/>
    </row>
    <row r="138" ht="15.0" hidden="1" customHeight="1">
      <c r="C138" s="92"/>
    </row>
    <row r="139" ht="15.0" hidden="1" customHeight="1">
      <c r="C139" s="92"/>
    </row>
    <row r="140" ht="15.0" hidden="1" customHeight="1">
      <c r="C140" s="92"/>
    </row>
    <row r="141" ht="15.0" hidden="1" customHeight="1">
      <c r="C141" s="92"/>
    </row>
    <row r="142" ht="15.0" hidden="1" customHeight="1">
      <c r="C142" s="92"/>
    </row>
    <row r="143" ht="15.75" customHeight="1">
      <c r="C143" s="92"/>
    </row>
    <row r="144" ht="15.75" customHeight="1">
      <c r="C144" s="92"/>
    </row>
    <row r="145" ht="15.75" customHeight="1">
      <c r="C145" s="92"/>
    </row>
    <row r="146" ht="15.75" customHeight="1">
      <c r="C146" s="92"/>
    </row>
    <row r="147" ht="15.75" customHeight="1">
      <c r="C147" s="92"/>
    </row>
    <row r="148" ht="15.75" customHeight="1">
      <c r="C148" s="92"/>
    </row>
    <row r="149" ht="15.75" customHeight="1">
      <c r="C149" s="92"/>
    </row>
    <row r="150" ht="15.75" customHeight="1">
      <c r="C150" s="92"/>
    </row>
    <row r="151" ht="15.75" customHeight="1">
      <c r="C151" s="92"/>
    </row>
    <row r="152" ht="15.75" customHeight="1">
      <c r="C152" s="92"/>
    </row>
    <row r="153" ht="15.75" customHeight="1">
      <c r="C153" s="92"/>
    </row>
    <row r="154" ht="15.75" customHeight="1">
      <c r="C154" s="92"/>
    </row>
    <row r="155" ht="15.75" customHeight="1">
      <c r="C155" s="92"/>
    </row>
    <row r="156" ht="15.75" customHeight="1">
      <c r="C156" s="92"/>
    </row>
    <row r="157" ht="15.75" customHeight="1">
      <c r="C157" s="92"/>
    </row>
    <row r="158" ht="15.75" customHeight="1">
      <c r="C158" s="92"/>
    </row>
    <row r="159" ht="15.75" customHeight="1">
      <c r="C159" s="92"/>
    </row>
    <row r="160" ht="15.75" customHeight="1">
      <c r="C160" s="92"/>
    </row>
    <row r="161" ht="15.75" customHeight="1">
      <c r="C161" s="92"/>
    </row>
    <row r="162" ht="15.75" customHeight="1">
      <c r="C162" s="92"/>
    </row>
    <row r="163" ht="15.75" customHeight="1">
      <c r="C163" s="92"/>
    </row>
    <row r="164" ht="15.75" customHeight="1">
      <c r="C164" s="92"/>
    </row>
    <row r="165" ht="15.75" customHeight="1">
      <c r="C165" s="92"/>
    </row>
    <row r="166" ht="15.75" customHeight="1">
      <c r="C166" s="92"/>
    </row>
    <row r="167" ht="15.75" customHeight="1">
      <c r="C167" s="92"/>
    </row>
    <row r="168" ht="15.75" customHeight="1">
      <c r="C168" s="92"/>
    </row>
    <row r="169" ht="15.75" customHeight="1">
      <c r="C169" s="92"/>
    </row>
    <row r="170" ht="15.75" customHeight="1">
      <c r="C170" s="92"/>
    </row>
    <row r="171" ht="15.75" customHeight="1">
      <c r="C171" s="92"/>
    </row>
    <row r="172" ht="15.75" customHeight="1">
      <c r="C172" s="92"/>
    </row>
    <row r="173" ht="15.75" customHeight="1">
      <c r="C173" s="92"/>
    </row>
    <row r="174" ht="15.75" customHeight="1">
      <c r="C174" s="92"/>
    </row>
    <row r="175" ht="15.75" customHeight="1">
      <c r="C175" s="92"/>
    </row>
    <row r="176" ht="15.75" customHeight="1">
      <c r="C176" s="92"/>
    </row>
    <row r="177" ht="15.75" customHeight="1">
      <c r="C177" s="92"/>
    </row>
    <row r="178" ht="15.75" customHeight="1">
      <c r="C178" s="92"/>
    </row>
    <row r="179" ht="15.75" customHeight="1">
      <c r="C179" s="92"/>
    </row>
    <row r="180" ht="15.75" customHeight="1">
      <c r="C180" s="92"/>
    </row>
    <row r="181" ht="15.75" customHeight="1">
      <c r="C181" s="92"/>
    </row>
    <row r="182" ht="15.75" customHeight="1">
      <c r="C182" s="92"/>
    </row>
    <row r="183" ht="15.75" customHeight="1">
      <c r="C183" s="92"/>
    </row>
    <row r="184" ht="15.75" customHeight="1">
      <c r="C184" s="92"/>
    </row>
    <row r="185" ht="15.75" customHeight="1">
      <c r="C185" s="92"/>
    </row>
    <row r="186" ht="15.75" customHeight="1">
      <c r="C186" s="92"/>
    </row>
    <row r="187" ht="15.75" customHeight="1">
      <c r="C187" s="92"/>
    </row>
    <row r="188" ht="15.75" customHeight="1">
      <c r="C188" s="92"/>
    </row>
    <row r="189" ht="15.75" customHeight="1">
      <c r="C189" s="92"/>
    </row>
    <row r="190" ht="15.75" customHeight="1">
      <c r="C190" s="92"/>
    </row>
    <row r="191" ht="15.75" customHeight="1">
      <c r="C191" s="92"/>
    </row>
    <row r="192" ht="15.75" customHeight="1">
      <c r="C192" s="92"/>
    </row>
    <row r="193" ht="15.75" customHeight="1">
      <c r="C193" s="92"/>
    </row>
    <row r="194" ht="15.75" customHeight="1">
      <c r="C194" s="92"/>
    </row>
    <row r="195" ht="15.75" customHeight="1">
      <c r="C195" s="92"/>
    </row>
    <row r="196" ht="15.75" customHeight="1">
      <c r="C196" s="92"/>
    </row>
    <row r="197" ht="15.75" customHeight="1">
      <c r="C197" s="92"/>
    </row>
    <row r="198" ht="15.75" customHeight="1">
      <c r="C198" s="92"/>
    </row>
    <row r="199" ht="15.75" customHeight="1">
      <c r="C199" s="92"/>
    </row>
    <row r="200" ht="15.75" customHeight="1">
      <c r="C200" s="92"/>
    </row>
    <row r="201" ht="15.75" customHeight="1">
      <c r="C201" s="92"/>
    </row>
    <row r="202" ht="15.75" customHeight="1">
      <c r="C202" s="92"/>
    </row>
    <row r="203" ht="15.75" customHeight="1">
      <c r="C203" s="92"/>
    </row>
    <row r="204" ht="15.75" customHeight="1">
      <c r="C204" s="92"/>
    </row>
    <row r="205" ht="15.75" customHeight="1">
      <c r="C205" s="92"/>
    </row>
    <row r="206" ht="15.75" customHeight="1">
      <c r="C206" s="92"/>
    </row>
    <row r="207" ht="15.75" customHeight="1">
      <c r="C207" s="92"/>
    </row>
    <row r="208" ht="15.75" customHeight="1">
      <c r="C208" s="92"/>
    </row>
    <row r="209" ht="15.75" customHeight="1">
      <c r="C209" s="92"/>
    </row>
    <row r="210" ht="15.75" customHeight="1">
      <c r="C210" s="92"/>
    </row>
    <row r="211" ht="15.75" customHeight="1">
      <c r="C211" s="92"/>
    </row>
    <row r="212" ht="15.75" customHeight="1">
      <c r="C212" s="92"/>
    </row>
    <row r="213" ht="15.75" customHeight="1">
      <c r="C213" s="92"/>
    </row>
    <row r="214" ht="15.75" customHeight="1">
      <c r="C214" s="92"/>
    </row>
    <row r="215" ht="15.75" customHeight="1">
      <c r="C215" s="92"/>
    </row>
    <row r="216" ht="15.75" customHeight="1">
      <c r="C216" s="92"/>
    </row>
    <row r="217" ht="15.75" customHeight="1">
      <c r="C217" s="92"/>
    </row>
    <row r="218" ht="15.75" customHeight="1">
      <c r="C218" s="92"/>
    </row>
    <row r="219" ht="15.75" customHeight="1">
      <c r="C219" s="92"/>
    </row>
    <row r="220" ht="15.75" customHeight="1">
      <c r="C220" s="92"/>
    </row>
    <row r="221" ht="15.75" customHeight="1">
      <c r="C221" s="92"/>
    </row>
    <row r="222" ht="15.75" customHeight="1">
      <c r="C222" s="92"/>
    </row>
    <row r="223" ht="15.75" customHeight="1">
      <c r="C223" s="92"/>
    </row>
    <row r="224" ht="15.75" customHeight="1">
      <c r="C224" s="92"/>
    </row>
    <row r="225" ht="15.75" customHeight="1">
      <c r="C225" s="92"/>
    </row>
    <row r="226" ht="15.75" customHeight="1">
      <c r="C226" s="92"/>
    </row>
    <row r="227" ht="15.75" customHeight="1">
      <c r="C227" s="92"/>
    </row>
    <row r="228" ht="15.75" customHeight="1">
      <c r="C228" s="92"/>
    </row>
    <row r="229" ht="15.75" customHeight="1">
      <c r="C229" s="92"/>
    </row>
    <row r="230" ht="15.75" customHeight="1">
      <c r="C230" s="92"/>
    </row>
    <row r="231" ht="15.75" customHeight="1">
      <c r="C231" s="92"/>
    </row>
    <row r="232" ht="15.75" customHeight="1">
      <c r="C232" s="92"/>
    </row>
    <row r="233" ht="15.75" customHeight="1">
      <c r="C233" s="92"/>
    </row>
    <row r="234" ht="15.75" customHeight="1">
      <c r="C234" s="92"/>
    </row>
    <row r="235" ht="15.75" customHeight="1">
      <c r="C235" s="92"/>
    </row>
    <row r="236" ht="15.75" customHeight="1">
      <c r="C236" s="92"/>
    </row>
    <row r="237" ht="15.75" customHeight="1">
      <c r="C237" s="92"/>
    </row>
    <row r="238" ht="15.75" customHeight="1">
      <c r="C238" s="92"/>
    </row>
    <row r="239" ht="15.75" customHeight="1">
      <c r="C239" s="92"/>
    </row>
    <row r="240" ht="15.75" customHeight="1">
      <c r="C240" s="92"/>
    </row>
    <row r="241" ht="15.75" customHeight="1">
      <c r="C241" s="92"/>
    </row>
    <row r="242" ht="15.75" customHeight="1">
      <c r="C242" s="92"/>
    </row>
    <row r="243" ht="15.75" customHeight="1">
      <c r="C243" s="92"/>
    </row>
    <row r="244" ht="15.75" customHeight="1">
      <c r="C244" s="92"/>
    </row>
    <row r="245" ht="15.75" customHeight="1">
      <c r="C245" s="92"/>
    </row>
    <row r="246" ht="15.75" customHeight="1">
      <c r="C246" s="92"/>
    </row>
    <row r="247" ht="15.75" customHeight="1">
      <c r="C247" s="92"/>
    </row>
    <row r="248" ht="15.75" customHeight="1">
      <c r="C248" s="92"/>
    </row>
    <row r="249" ht="15.75" customHeight="1">
      <c r="C249" s="92"/>
    </row>
    <row r="250" ht="15.75" customHeight="1">
      <c r="C250" s="92"/>
    </row>
    <row r="251" ht="15.75" customHeight="1">
      <c r="C251" s="92"/>
    </row>
    <row r="252" ht="15.75" customHeight="1">
      <c r="C252" s="92"/>
    </row>
    <row r="253" ht="15.75" customHeight="1">
      <c r="C253" s="92"/>
    </row>
    <row r="254" ht="15.75" customHeight="1">
      <c r="C254" s="92"/>
    </row>
    <row r="255" ht="15.75" customHeight="1">
      <c r="C255" s="92"/>
    </row>
    <row r="256" ht="15.75" customHeight="1">
      <c r="C256" s="92"/>
    </row>
    <row r="257" ht="15.75" customHeight="1">
      <c r="C257" s="92"/>
    </row>
    <row r="258" ht="15.75" customHeight="1">
      <c r="C258" s="92"/>
    </row>
    <row r="259" ht="15.75" customHeight="1">
      <c r="C259" s="92"/>
    </row>
    <row r="260" ht="15.75" customHeight="1">
      <c r="C260" s="92"/>
    </row>
    <row r="261" ht="15.75" customHeight="1">
      <c r="C261" s="92"/>
    </row>
    <row r="262" ht="15.75" customHeight="1">
      <c r="C262" s="92"/>
    </row>
    <row r="263" ht="15.75" customHeight="1">
      <c r="C263" s="92"/>
    </row>
    <row r="264" ht="15.75" customHeight="1">
      <c r="C264" s="92"/>
    </row>
    <row r="265" ht="15.75" customHeight="1">
      <c r="C265" s="92"/>
    </row>
    <row r="266" ht="15.75" customHeight="1">
      <c r="C266" s="92"/>
    </row>
    <row r="267" ht="15.75" customHeight="1">
      <c r="C267" s="92"/>
    </row>
    <row r="268" ht="15.75" customHeight="1">
      <c r="C268" s="92"/>
    </row>
    <row r="269" ht="15.75" customHeight="1">
      <c r="C269" s="92"/>
    </row>
    <row r="270" ht="15.75" customHeight="1">
      <c r="C270" s="92"/>
    </row>
    <row r="271" ht="15.75" customHeight="1">
      <c r="C271" s="92"/>
    </row>
    <row r="272" ht="15.75" customHeight="1">
      <c r="C272" s="92"/>
    </row>
    <row r="273" ht="15.75" customHeight="1">
      <c r="C273" s="92"/>
    </row>
    <row r="274" ht="15.75" customHeight="1">
      <c r="C274" s="92"/>
    </row>
    <row r="275" ht="15.75" customHeight="1">
      <c r="C275" s="92"/>
    </row>
    <row r="276" ht="15.75" customHeight="1">
      <c r="C276" s="92"/>
    </row>
    <row r="277" ht="15.75" customHeight="1">
      <c r="C277" s="92"/>
    </row>
    <row r="278" ht="15.75" customHeight="1">
      <c r="C278" s="92"/>
    </row>
    <row r="279" ht="15.75" customHeight="1">
      <c r="C279" s="92"/>
    </row>
    <row r="280" ht="15.75" customHeight="1">
      <c r="C280" s="92"/>
    </row>
    <row r="281" ht="15.75" customHeight="1">
      <c r="C281" s="92"/>
    </row>
    <row r="282" ht="15.75" customHeight="1">
      <c r="C282" s="92"/>
    </row>
    <row r="283" ht="15.75" customHeight="1">
      <c r="C283" s="92"/>
    </row>
    <row r="284" ht="15.75" customHeight="1">
      <c r="C284" s="92"/>
    </row>
    <row r="285" ht="15.75" customHeight="1">
      <c r="C285" s="92"/>
    </row>
    <row r="286" ht="15.75" customHeight="1">
      <c r="C286" s="92"/>
    </row>
    <row r="287" ht="15.75" customHeight="1">
      <c r="C287" s="92"/>
    </row>
    <row r="288" ht="15.75" customHeight="1">
      <c r="C288" s="92"/>
    </row>
    <row r="289" ht="15.75" customHeight="1">
      <c r="C289" s="92"/>
    </row>
    <row r="290" ht="15.75" customHeight="1">
      <c r="C290" s="92"/>
    </row>
    <row r="291" ht="15.75" customHeight="1">
      <c r="C291" s="92"/>
    </row>
    <row r="292" ht="15.75" customHeight="1">
      <c r="C292" s="92"/>
    </row>
    <row r="293" ht="15.75" customHeight="1">
      <c r="C293" s="92"/>
    </row>
    <row r="294" ht="15.75" customHeight="1">
      <c r="C294" s="92"/>
    </row>
    <row r="295" ht="15.75" customHeight="1">
      <c r="C295" s="92"/>
    </row>
    <row r="296" ht="15.75" customHeight="1">
      <c r="C296" s="92"/>
    </row>
    <row r="297" ht="15.75" customHeight="1">
      <c r="C297" s="92"/>
    </row>
    <row r="298" ht="15.75" customHeight="1">
      <c r="C298" s="92"/>
    </row>
    <row r="299" ht="15.75" customHeight="1">
      <c r="C299" s="92"/>
    </row>
    <row r="300" ht="15.75" customHeight="1">
      <c r="C300" s="92"/>
    </row>
    <row r="301" ht="15.75" customHeight="1">
      <c r="C301" s="92"/>
    </row>
    <row r="302" ht="15.75" customHeight="1">
      <c r="C302" s="92"/>
    </row>
    <row r="303" ht="15.75" customHeight="1">
      <c r="C303" s="92"/>
    </row>
    <row r="304" ht="15.75" customHeight="1">
      <c r="C304" s="92"/>
    </row>
    <row r="305" ht="15.75" customHeight="1">
      <c r="C305" s="92"/>
    </row>
    <row r="306" ht="15.75" customHeight="1">
      <c r="C306" s="92"/>
    </row>
    <row r="307" ht="15.75" customHeight="1">
      <c r="C307" s="92"/>
    </row>
    <row r="308" ht="15.75" customHeight="1">
      <c r="C308" s="92"/>
    </row>
    <row r="309" ht="15.75" customHeight="1">
      <c r="C309" s="92"/>
    </row>
    <row r="310" ht="15.75" customHeight="1">
      <c r="C310" s="92"/>
    </row>
    <row r="311" ht="15.75" customHeight="1">
      <c r="C311" s="92"/>
    </row>
    <row r="312" ht="15.75" customHeight="1">
      <c r="C312" s="92"/>
    </row>
    <row r="313" ht="15.75" customHeight="1">
      <c r="C313" s="92"/>
    </row>
    <row r="314" ht="15.75" customHeight="1">
      <c r="C314" s="92"/>
    </row>
    <row r="315" ht="15.75" customHeight="1">
      <c r="C315" s="92"/>
    </row>
    <row r="316" ht="15.75" customHeight="1">
      <c r="C316" s="92"/>
    </row>
    <row r="317" ht="15.75" customHeight="1">
      <c r="C317" s="92"/>
    </row>
    <row r="318" ht="15.75" customHeight="1">
      <c r="C318" s="92"/>
    </row>
    <row r="319" ht="15.75" customHeight="1">
      <c r="C319" s="92"/>
    </row>
    <row r="320" ht="15.75" customHeight="1">
      <c r="C320" s="92"/>
    </row>
    <row r="321" ht="15.75" customHeight="1">
      <c r="C321" s="92"/>
    </row>
    <row r="322" ht="15.75" customHeight="1">
      <c r="C322" s="92"/>
    </row>
    <row r="323" ht="15.75" customHeight="1">
      <c r="C323" s="92"/>
    </row>
    <row r="324" ht="15.75" customHeight="1">
      <c r="C324" s="92"/>
    </row>
    <row r="325" ht="15.75" customHeight="1">
      <c r="C325" s="92"/>
    </row>
    <row r="326" ht="15.75" customHeight="1">
      <c r="C326" s="92"/>
    </row>
    <row r="327" ht="15.75" customHeight="1">
      <c r="C327" s="92"/>
    </row>
    <row r="328" ht="15.75" customHeight="1">
      <c r="C328" s="92"/>
    </row>
    <row r="329" ht="15.75" customHeight="1">
      <c r="C329" s="92"/>
    </row>
    <row r="330" ht="15.75" customHeight="1">
      <c r="C330" s="92"/>
    </row>
    <row r="331" ht="15.75" customHeight="1">
      <c r="C331" s="92"/>
    </row>
    <row r="332" ht="15.75" customHeight="1">
      <c r="C332" s="92"/>
    </row>
    <row r="333" ht="15.75" customHeight="1">
      <c r="C333" s="92"/>
    </row>
    <row r="334" ht="15.75" customHeight="1">
      <c r="C334" s="92"/>
    </row>
    <row r="335" ht="15.75" customHeight="1">
      <c r="C335" s="92"/>
    </row>
    <row r="336" ht="15.75" customHeight="1">
      <c r="C336" s="92"/>
    </row>
    <row r="337" ht="15.75" customHeight="1">
      <c r="C337" s="92"/>
    </row>
    <row r="338" ht="15.75" customHeight="1">
      <c r="C338" s="92"/>
    </row>
    <row r="339" ht="15.75" customHeight="1">
      <c r="C339" s="92"/>
    </row>
    <row r="340" ht="15.75" customHeight="1">
      <c r="C340" s="92"/>
    </row>
    <row r="341" ht="15.75" customHeight="1">
      <c r="C341" s="92"/>
    </row>
    <row r="342" ht="15.75" customHeight="1">
      <c r="C342" s="92"/>
    </row>
    <row r="343" ht="15.75" customHeight="1">
      <c r="C343" s="92"/>
    </row>
    <row r="344" ht="15.75" customHeight="1">
      <c r="C344" s="92"/>
    </row>
    <row r="345" ht="15.75" customHeight="1">
      <c r="C345" s="92"/>
    </row>
    <row r="346" ht="15.75" customHeight="1">
      <c r="C346" s="92"/>
    </row>
    <row r="347" ht="15.75" customHeight="1">
      <c r="C347" s="92"/>
    </row>
    <row r="348" ht="15.75" customHeight="1">
      <c r="C348" s="92"/>
    </row>
    <row r="349" ht="15.75" customHeight="1">
      <c r="C349" s="92"/>
    </row>
    <row r="350" ht="15.75" customHeight="1">
      <c r="C350" s="92"/>
    </row>
    <row r="351" ht="15.75" customHeight="1">
      <c r="C351" s="92"/>
    </row>
    <row r="352" ht="15.75" customHeight="1">
      <c r="C352" s="92"/>
    </row>
    <row r="353" ht="15.75" customHeight="1">
      <c r="C353" s="92"/>
    </row>
    <row r="354" ht="15.75" customHeight="1">
      <c r="C354" s="92"/>
    </row>
    <row r="355" ht="15.75" customHeight="1">
      <c r="C355" s="92"/>
    </row>
    <row r="356" ht="15.75" customHeight="1">
      <c r="C356" s="92"/>
    </row>
    <row r="357" ht="15.75" customHeight="1">
      <c r="C357" s="92"/>
    </row>
    <row r="358" ht="15.75" customHeight="1">
      <c r="C358" s="92"/>
    </row>
    <row r="359" ht="15.75" customHeight="1">
      <c r="C359" s="92"/>
    </row>
    <row r="360" ht="15.75" customHeight="1">
      <c r="C360" s="92"/>
    </row>
    <row r="361" ht="15.75" customHeight="1">
      <c r="C361" s="92"/>
    </row>
    <row r="362" ht="15.75" customHeight="1">
      <c r="C362" s="92"/>
    </row>
    <row r="363" ht="15.75" customHeight="1">
      <c r="C363" s="92"/>
    </row>
    <row r="364" ht="15.75" customHeight="1">
      <c r="C364" s="92"/>
    </row>
    <row r="365" ht="15.75" customHeight="1">
      <c r="C365" s="92"/>
    </row>
    <row r="366" ht="15.75" customHeight="1">
      <c r="C366" s="92"/>
    </row>
    <row r="367" ht="15.75" customHeight="1">
      <c r="C367" s="92"/>
    </row>
    <row r="368" ht="15.75" customHeight="1">
      <c r="C368" s="92"/>
    </row>
    <row r="369" ht="15.75" customHeight="1">
      <c r="C369" s="92"/>
    </row>
    <row r="370" ht="15.75" customHeight="1">
      <c r="C370" s="92"/>
    </row>
    <row r="371" ht="15.75" customHeight="1">
      <c r="C371" s="92"/>
    </row>
    <row r="372" ht="15.75" customHeight="1">
      <c r="C372" s="92"/>
    </row>
    <row r="373" ht="15.75" customHeight="1">
      <c r="C373" s="92"/>
    </row>
    <row r="374" ht="15.75" customHeight="1">
      <c r="C374" s="92"/>
    </row>
    <row r="375" ht="15.75" customHeight="1">
      <c r="C375" s="92"/>
    </row>
    <row r="376" ht="15.75" customHeight="1">
      <c r="C376" s="92"/>
    </row>
    <row r="377" ht="15.75" customHeight="1">
      <c r="C377" s="92"/>
    </row>
    <row r="378" ht="15.75" customHeight="1">
      <c r="C378" s="92"/>
    </row>
    <row r="379" ht="15.75" customHeight="1">
      <c r="C379" s="92"/>
    </row>
    <row r="380" ht="15.75" customHeight="1">
      <c r="C380" s="92"/>
    </row>
    <row r="381" ht="15.75" customHeight="1">
      <c r="C381" s="92"/>
    </row>
    <row r="382" ht="15.75" customHeight="1">
      <c r="C382" s="92"/>
    </row>
    <row r="383" ht="15.75" customHeight="1">
      <c r="C383" s="92"/>
    </row>
    <row r="384" ht="15.75" customHeight="1">
      <c r="C384" s="92"/>
    </row>
    <row r="385" ht="15.75" customHeight="1">
      <c r="C385" s="92"/>
    </row>
    <row r="386" ht="15.75" customHeight="1">
      <c r="C386" s="92"/>
    </row>
    <row r="387" ht="15.75" customHeight="1">
      <c r="C387" s="92"/>
    </row>
    <row r="388" ht="15.75" customHeight="1">
      <c r="C388" s="92"/>
    </row>
    <row r="389" ht="15.75" customHeight="1">
      <c r="C389" s="92"/>
    </row>
    <row r="390" ht="15.75" customHeight="1">
      <c r="C390" s="92"/>
    </row>
    <row r="391" ht="15.75" customHeight="1">
      <c r="C391" s="92"/>
    </row>
    <row r="392" ht="15.75" customHeight="1">
      <c r="C392" s="92"/>
    </row>
    <row r="393" ht="15.75" customHeight="1">
      <c r="C393" s="92"/>
    </row>
    <row r="394" ht="15.75" customHeight="1">
      <c r="C394" s="92"/>
    </row>
    <row r="395" ht="15.75" customHeight="1">
      <c r="C395" s="92"/>
    </row>
    <row r="396" ht="15.75" customHeight="1">
      <c r="C396" s="92"/>
    </row>
    <row r="397" ht="15.75" customHeight="1">
      <c r="C397" s="92"/>
    </row>
    <row r="398" ht="15.75" customHeight="1">
      <c r="C398" s="92"/>
    </row>
    <row r="399" ht="15.75" customHeight="1">
      <c r="C399" s="92"/>
    </row>
    <row r="400" ht="15.75" customHeight="1">
      <c r="C400" s="92"/>
    </row>
    <row r="401" ht="15.75" customHeight="1">
      <c r="C401" s="92"/>
    </row>
    <row r="402" ht="15.75" customHeight="1">
      <c r="C402" s="92"/>
    </row>
    <row r="403" ht="15.75" customHeight="1">
      <c r="C403" s="92"/>
    </row>
    <row r="404" ht="15.75" customHeight="1">
      <c r="C404" s="92"/>
    </row>
    <row r="405" ht="15.75" customHeight="1">
      <c r="C405" s="92"/>
    </row>
    <row r="406" ht="15.75" customHeight="1">
      <c r="C406" s="92"/>
    </row>
    <row r="407" ht="15.75" customHeight="1">
      <c r="C407" s="92"/>
    </row>
    <row r="408" ht="15.75" customHeight="1">
      <c r="C408" s="92"/>
    </row>
    <row r="409" ht="15.75" customHeight="1">
      <c r="C409" s="92"/>
    </row>
    <row r="410" ht="15.75" customHeight="1">
      <c r="C410" s="92"/>
    </row>
    <row r="411" ht="15.75" customHeight="1">
      <c r="C411" s="92"/>
    </row>
    <row r="412" ht="15.75" customHeight="1">
      <c r="C412" s="92"/>
    </row>
    <row r="413" ht="15.75" customHeight="1">
      <c r="C413" s="92"/>
    </row>
    <row r="414" ht="15.75" customHeight="1">
      <c r="C414" s="92"/>
    </row>
    <row r="415" ht="15.75" customHeight="1">
      <c r="C415" s="92"/>
    </row>
    <row r="416" ht="15.75" customHeight="1">
      <c r="C416" s="92"/>
    </row>
    <row r="417" ht="15.75" customHeight="1">
      <c r="C417" s="92"/>
    </row>
    <row r="418" ht="15.75" customHeight="1">
      <c r="C418" s="92"/>
    </row>
    <row r="419" ht="15.75" customHeight="1">
      <c r="C419" s="92"/>
    </row>
    <row r="420" ht="15.75" customHeight="1">
      <c r="C420" s="92"/>
    </row>
    <row r="421" ht="15.75" customHeight="1">
      <c r="C421" s="92"/>
    </row>
    <row r="422" ht="15.75" customHeight="1">
      <c r="C422" s="92"/>
    </row>
    <row r="423" ht="15.75" customHeight="1">
      <c r="C423" s="92"/>
    </row>
    <row r="424" ht="15.75" customHeight="1">
      <c r="C424" s="92"/>
    </row>
    <row r="425" ht="15.75" customHeight="1">
      <c r="C425" s="92"/>
    </row>
    <row r="426" ht="15.75" customHeight="1">
      <c r="C426" s="92"/>
    </row>
    <row r="427" ht="15.75" customHeight="1">
      <c r="C427" s="92"/>
    </row>
    <row r="428" ht="15.75" customHeight="1">
      <c r="C428" s="92"/>
    </row>
    <row r="429" ht="15.75" customHeight="1">
      <c r="C429" s="92"/>
    </row>
    <row r="430" ht="15.75" customHeight="1">
      <c r="C430" s="92"/>
    </row>
    <row r="431" ht="15.75" customHeight="1">
      <c r="C431" s="92"/>
    </row>
    <row r="432" ht="15.75" customHeight="1">
      <c r="C432" s="92"/>
    </row>
    <row r="433" ht="15.75" customHeight="1">
      <c r="C433" s="92"/>
    </row>
    <row r="434" ht="15.75" customHeight="1">
      <c r="C434" s="92"/>
    </row>
    <row r="435" ht="15.75" customHeight="1">
      <c r="C435" s="92"/>
    </row>
    <row r="436" ht="15.75" customHeight="1">
      <c r="C436" s="92"/>
    </row>
    <row r="437" ht="15.75" customHeight="1">
      <c r="C437" s="92"/>
    </row>
    <row r="438" ht="15.75" customHeight="1">
      <c r="C438" s="92"/>
    </row>
    <row r="439" ht="15.75" customHeight="1">
      <c r="C439" s="92"/>
    </row>
    <row r="440" ht="15.75" customHeight="1">
      <c r="C440" s="92"/>
    </row>
    <row r="441" ht="15.75" customHeight="1">
      <c r="C441" s="92"/>
    </row>
    <row r="442" ht="15.75" customHeight="1">
      <c r="C442" s="92"/>
    </row>
    <row r="443" ht="15.75" customHeight="1">
      <c r="C443" s="92"/>
    </row>
    <row r="444" ht="15.75" customHeight="1">
      <c r="C444" s="92"/>
    </row>
    <row r="445" ht="15.75" customHeight="1">
      <c r="C445" s="92"/>
    </row>
    <row r="446" ht="15.75" customHeight="1">
      <c r="C446" s="92"/>
    </row>
    <row r="447" ht="15.75" customHeight="1">
      <c r="C447" s="92"/>
    </row>
    <row r="448" ht="15.75" customHeight="1">
      <c r="C448" s="92"/>
    </row>
    <row r="449" ht="15.75" customHeight="1">
      <c r="C449" s="92"/>
    </row>
    <row r="450" ht="15.75" customHeight="1">
      <c r="C450" s="92"/>
    </row>
    <row r="451" ht="15.75" customHeight="1">
      <c r="C451" s="92"/>
    </row>
    <row r="452" ht="15.75" customHeight="1">
      <c r="C452" s="92"/>
    </row>
    <row r="453" ht="15.75" customHeight="1">
      <c r="C453" s="92"/>
    </row>
    <row r="454" ht="15.75" customHeight="1">
      <c r="C454" s="92"/>
    </row>
    <row r="455" ht="15.75" customHeight="1">
      <c r="C455" s="92"/>
    </row>
    <row r="456" ht="15.75" customHeight="1">
      <c r="C456" s="92"/>
    </row>
    <row r="457" ht="15.75" customHeight="1">
      <c r="C457" s="92"/>
    </row>
    <row r="458" ht="15.75" customHeight="1">
      <c r="C458" s="92"/>
    </row>
    <row r="459" ht="15.75" customHeight="1">
      <c r="C459" s="92"/>
    </row>
    <row r="460" ht="15.75" customHeight="1">
      <c r="C460" s="92"/>
    </row>
    <row r="461" ht="15.75" customHeight="1">
      <c r="C461" s="92"/>
    </row>
    <row r="462" ht="15.75" customHeight="1">
      <c r="C462" s="92"/>
    </row>
    <row r="463" ht="15.75" customHeight="1">
      <c r="C463" s="92"/>
    </row>
    <row r="464" ht="15.75" customHeight="1">
      <c r="C464" s="92"/>
    </row>
    <row r="465" ht="15.75" customHeight="1">
      <c r="C465" s="92"/>
    </row>
    <row r="466" ht="15.75" customHeight="1">
      <c r="C466" s="92"/>
    </row>
    <row r="467" ht="15.75" customHeight="1">
      <c r="C467" s="92"/>
    </row>
    <row r="468" ht="15.75" customHeight="1">
      <c r="C468" s="92"/>
    </row>
    <row r="469" ht="15.75" customHeight="1">
      <c r="C469" s="92"/>
    </row>
    <row r="470" ht="15.75" customHeight="1">
      <c r="C470" s="92"/>
    </row>
    <row r="471" ht="15.75" customHeight="1">
      <c r="C471" s="92"/>
    </row>
    <row r="472" ht="15.75" customHeight="1">
      <c r="C472" s="92"/>
    </row>
    <row r="473" ht="15.75" customHeight="1">
      <c r="C473" s="92"/>
    </row>
    <row r="474" ht="15.75" customHeight="1">
      <c r="C474" s="92"/>
    </row>
    <row r="475" ht="15.75" customHeight="1">
      <c r="C475" s="92"/>
    </row>
    <row r="476" ht="15.75" customHeight="1">
      <c r="C476" s="92"/>
    </row>
    <row r="477" ht="15.75" customHeight="1">
      <c r="C477" s="92"/>
    </row>
    <row r="478" ht="15.75" customHeight="1">
      <c r="C478" s="92"/>
    </row>
    <row r="479" ht="15.75" customHeight="1">
      <c r="C479" s="92"/>
    </row>
    <row r="480" ht="15.75" customHeight="1">
      <c r="C480" s="92"/>
    </row>
    <row r="481" ht="15.75" customHeight="1">
      <c r="C481" s="92"/>
    </row>
    <row r="482" ht="15.75" customHeight="1">
      <c r="C482" s="92"/>
    </row>
    <row r="483" ht="15.75" customHeight="1">
      <c r="C483" s="92"/>
    </row>
    <row r="484" ht="15.75" customHeight="1">
      <c r="C484" s="92"/>
    </row>
    <row r="485" ht="15.75" customHeight="1">
      <c r="C485" s="92"/>
    </row>
    <row r="486" ht="15.75" customHeight="1">
      <c r="C486" s="92"/>
    </row>
    <row r="487" ht="15.75" customHeight="1">
      <c r="C487" s="92"/>
    </row>
    <row r="488" ht="15.75" customHeight="1">
      <c r="C488" s="92"/>
    </row>
    <row r="489" ht="15.75" customHeight="1">
      <c r="C489" s="92"/>
    </row>
    <row r="490" ht="15.75" customHeight="1">
      <c r="C490" s="92"/>
    </row>
    <row r="491" ht="15.75" customHeight="1">
      <c r="C491" s="92"/>
    </row>
    <row r="492" ht="15.75" customHeight="1">
      <c r="C492" s="92"/>
    </row>
    <row r="493" ht="15.75" customHeight="1">
      <c r="C493" s="92"/>
    </row>
    <row r="494" ht="15.75" customHeight="1">
      <c r="C494" s="92"/>
    </row>
    <row r="495" ht="15.75" customHeight="1">
      <c r="C495" s="92"/>
    </row>
    <row r="496" ht="15.75" customHeight="1">
      <c r="C496" s="92"/>
    </row>
    <row r="497" ht="15.75" customHeight="1">
      <c r="C497" s="92"/>
    </row>
    <row r="498" ht="15.75" customHeight="1">
      <c r="C498" s="92"/>
    </row>
    <row r="499" ht="15.75" customHeight="1">
      <c r="C499" s="92"/>
    </row>
    <row r="500" ht="15.75" customHeight="1">
      <c r="C500" s="92"/>
    </row>
    <row r="501" ht="15.75" customHeight="1">
      <c r="C501" s="92"/>
    </row>
    <row r="502" ht="15.75" customHeight="1">
      <c r="C502" s="92"/>
    </row>
    <row r="503" ht="15.75" customHeight="1">
      <c r="C503" s="92"/>
    </row>
    <row r="504" ht="15.75" customHeight="1">
      <c r="C504" s="92"/>
    </row>
    <row r="505" ht="15.75" customHeight="1">
      <c r="C505" s="92"/>
    </row>
    <row r="506" ht="15.75" customHeight="1">
      <c r="C506" s="92"/>
    </row>
    <row r="507" ht="15.75" customHeight="1">
      <c r="C507" s="92"/>
    </row>
    <row r="508" ht="15.75" customHeight="1">
      <c r="C508" s="92"/>
    </row>
    <row r="509" ht="15.75" customHeight="1">
      <c r="C509" s="92"/>
    </row>
    <row r="510" ht="15.75" customHeight="1">
      <c r="C510" s="92"/>
    </row>
    <row r="511" ht="15.75" customHeight="1">
      <c r="C511" s="92"/>
    </row>
    <row r="512" ht="15.75" customHeight="1">
      <c r="C512" s="92"/>
    </row>
    <row r="513" ht="15.75" customHeight="1">
      <c r="C513" s="92"/>
    </row>
    <row r="514" ht="15.75" customHeight="1">
      <c r="C514" s="92"/>
    </row>
    <row r="515" ht="15.75" customHeight="1">
      <c r="C515" s="92"/>
    </row>
    <row r="516" ht="15.75" customHeight="1">
      <c r="C516" s="92"/>
    </row>
    <row r="517" ht="15.75" customHeight="1">
      <c r="C517" s="92"/>
    </row>
    <row r="518" ht="15.75" customHeight="1">
      <c r="C518" s="92"/>
    </row>
    <row r="519" ht="15.75" customHeight="1">
      <c r="C519" s="92"/>
    </row>
    <row r="520" ht="15.75" customHeight="1">
      <c r="C520" s="92"/>
    </row>
    <row r="521" ht="15.75" customHeight="1">
      <c r="C521" s="92"/>
    </row>
    <row r="522" ht="15.75" customHeight="1">
      <c r="C522" s="92"/>
    </row>
    <row r="523" ht="15.75" customHeight="1">
      <c r="C523" s="92"/>
    </row>
    <row r="524" ht="15.75" customHeight="1">
      <c r="C524" s="92"/>
    </row>
    <row r="525" ht="15.75" customHeight="1">
      <c r="C525" s="92"/>
    </row>
    <row r="526" ht="15.75" customHeight="1">
      <c r="C526" s="92"/>
    </row>
    <row r="527" ht="15.75" customHeight="1">
      <c r="C527" s="92"/>
    </row>
    <row r="528" ht="15.75" customHeight="1">
      <c r="C528" s="92"/>
    </row>
    <row r="529" ht="15.75" customHeight="1">
      <c r="C529" s="92"/>
    </row>
    <row r="530" ht="15.75" customHeight="1">
      <c r="C530" s="92"/>
    </row>
    <row r="531" ht="15.75" customHeight="1">
      <c r="C531" s="92"/>
    </row>
    <row r="532" ht="15.75" customHeight="1">
      <c r="C532" s="92"/>
    </row>
    <row r="533" ht="15.75" customHeight="1">
      <c r="C533" s="92"/>
    </row>
    <row r="534" ht="15.75" customHeight="1">
      <c r="C534" s="92"/>
    </row>
    <row r="535" ht="15.75" customHeight="1">
      <c r="C535" s="92"/>
    </row>
    <row r="536" ht="15.75" customHeight="1">
      <c r="C536" s="92"/>
    </row>
    <row r="537" ht="15.75" customHeight="1">
      <c r="C537" s="92"/>
    </row>
    <row r="538" ht="15.75" customHeight="1">
      <c r="C538" s="92"/>
    </row>
    <row r="539" ht="15.75" customHeight="1">
      <c r="C539" s="92"/>
    </row>
    <row r="540" ht="15.75" customHeight="1">
      <c r="C540" s="92"/>
    </row>
    <row r="541" ht="15.75" customHeight="1">
      <c r="C541" s="92"/>
    </row>
    <row r="542" ht="15.75" customHeight="1">
      <c r="C542" s="92"/>
    </row>
    <row r="543" ht="15.75" customHeight="1">
      <c r="C543" s="92"/>
    </row>
    <row r="544" ht="15.75" customHeight="1">
      <c r="C544" s="92"/>
    </row>
    <row r="545" ht="15.75" customHeight="1">
      <c r="C545" s="92"/>
    </row>
    <row r="546" ht="15.75" customHeight="1">
      <c r="C546" s="92"/>
    </row>
    <row r="547" ht="15.75" customHeight="1">
      <c r="C547" s="92"/>
    </row>
    <row r="548" ht="15.75" customHeight="1">
      <c r="C548" s="92"/>
    </row>
    <row r="549" ht="15.75" customHeight="1">
      <c r="C549" s="92"/>
    </row>
    <row r="550" ht="15.75" customHeight="1">
      <c r="C550" s="92"/>
    </row>
    <row r="551" ht="15.75" customHeight="1">
      <c r="C551" s="92"/>
    </row>
    <row r="552" ht="15.75" customHeight="1">
      <c r="C552" s="92"/>
    </row>
    <row r="553" ht="15.75" customHeight="1">
      <c r="C553" s="92"/>
    </row>
    <row r="554" ht="15.75" customHeight="1">
      <c r="C554" s="92"/>
    </row>
    <row r="555" ht="15.75" customHeight="1">
      <c r="C555" s="92"/>
    </row>
    <row r="556" ht="15.75" customHeight="1">
      <c r="C556" s="92"/>
    </row>
    <row r="557" ht="15.75" customHeight="1">
      <c r="C557" s="92"/>
    </row>
    <row r="558" ht="15.75" customHeight="1">
      <c r="C558" s="92"/>
    </row>
    <row r="559" ht="15.75" customHeight="1">
      <c r="C559" s="92"/>
    </row>
    <row r="560" ht="15.75" customHeight="1">
      <c r="C560" s="92"/>
    </row>
    <row r="561" ht="15.75" customHeight="1">
      <c r="C561" s="92"/>
    </row>
    <row r="562" ht="15.75" customHeight="1">
      <c r="C562" s="92"/>
    </row>
    <row r="563" ht="15.75" customHeight="1">
      <c r="C563" s="92"/>
    </row>
    <row r="564" ht="15.75" customHeight="1">
      <c r="C564" s="92"/>
    </row>
    <row r="565" ht="15.75" customHeight="1">
      <c r="C565" s="92"/>
    </row>
    <row r="566" ht="15.75" customHeight="1">
      <c r="C566" s="92"/>
    </row>
    <row r="567" ht="15.75" customHeight="1">
      <c r="C567" s="92"/>
    </row>
    <row r="568" ht="15.75" customHeight="1">
      <c r="C568" s="92"/>
    </row>
    <row r="569" ht="15.75" customHeight="1">
      <c r="C569" s="92"/>
    </row>
    <row r="570" ht="15.75" customHeight="1">
      <c r="C570" s="92"/>
    </row>
    <row r="571" ht="15.75" customHeight="1">
      <c r="C571" s="92"/>
    </row>
    <row r="572" ht="15.75" customHeight="1">
      <c r="C572" s="92"/>
    </row>
    <row r="573" ht="15.75" customHeight="1">
      <c r="C573" s="92"/>
    </row>
    <row r="574" ht="15.75" customHeight="1">
      <c r="C574" s="92"/>
    </row>
    <row r="575" ht="15.75" customHeight="1">
      <c r="C575" s="92"/>
    </row>
    <row r="576" ht="15.75" customHeight="1">
      <c r="C576" s="92"/>
    </row>
    <row r="577" ht="15.75" customHeight="1">
      <c r="C577" s="92"/>
    </row>
    <row r="578" ht="15.75" customHeight="1">
      <c r="C578" s="92"/>
    </row>
    <row r="579" ht="15.75" customHeight="1">
      <c r="C579" s="92"/>
    </row>
    <row r="580" ht="15.75" customHeight="1">
      <c r="C580" s="92"/>
    </row>
    <row r="581" ht="15.75" customHeight="1">
      <c r="C581" s="92"/>
    </row>
    <row r="582" ht="15.75" customHeight="1">
      <c r="C582" s="92"/>
    </row>
    <row r="583" ht="15.75" customHeight="1">
      <c r="C583" s="92"/>
    </row>
    <row r="584" ht="15.75" customHeight="1">
      <c r="C584" s="92"/>
    </row>
    <row r="585" ht="15.75" customHeight="1">
      <c r="C585" s="92"/>
    </row>
    <row r="586" ht="15.75" customHeight="1">
      <c r="C586" s="92"/>
    </row>
    <row r="587" ht="15.75" customHeight="1">
      <c r="C587" s="92"/>
    </row>
    <row r="588" ht="15.75" customHeight="1">
      <c r="C588" s="92"/>
    </row>
    <row r="589" ht="15.75" customHeight="1">
      <c r="C589" s="92"/>
    </row>
    <row r="590" ht="15.75" customHeight="1">
      <c r="C590" s="92"/>
    </row>
    <row r="591" ht="15.75" customHeight="1">
      <c r="C591" s="92"/>
    </row>
    <row r="592" ht="15.75" customHeight="1">
      <c r="C592" s="92"/>
    </row>
    <row r="593" ht="15.75" customHeight="1">
      <c r="C593" s="92"/>
    </row>
    <row r="594" ht="15.75" customHeight="1">
      <c r="C594" s="92"/>
    </row>
    <row r="595" ht="15.75" customHeight="1">
      <c r="C595" s="92"/>
    </row>
    <row r="596" ht="15.75" customHeight="1">
      <c r="C596" s="92"/>
    </row>
    <row r="597" ht="15.75" customHeight="1">
      <c r="C597" s="92"/>
    </row>
    <row r="598" ht="15.75" customHeight="1">
      <c r="C598" s="92"/>
    </row>
    <row r="599" ht="15.75" customHeight="1">
      <c r="C599" s="92"/>
    </row>
    <row r="600" ht="15.75" customHeight="1">
      <c r="C600" s="92"/>
    </row>
    <row r="601" ht="15.75" customHeight="1">
      <c r="C601" s="92"/>
    </row>
    <row r="602" ht="15.75" customHeight="1">
      <c r="C602" s="92"/>
    </row>
    <row r="603" ht="15.75" customHeight="1">
      <c r="C603" s="92"/>
    </row>
    <row r="604" ht="15.75" customHeight="1">
      <c r="C604" s="92"/>
    </row>
    <row r="605" ht="15.75" customHeight="1">
      <c r="C605" s="92"/>
    </row>
    <row r="606" ht="15.75" customHeight="1">
      <c r="C606" s="92"/>
    </row>
    <row r="607" ht="15.75" customHeight="1">
      <c r="C607" s="92"/>
    </row>
    <row r="608" ht="15.75" customHeight="1">
      <c r="C608" s="92"/>
    </row>
    <row r="609" ht="15.75" customHeight="1">
      <c r="C609" s="92"/>
    </row>
    <row r="610" ht="15.75" customHeight="1">
      <c r="C610" s="92"/>
    </row>
    <row r="611" ht="15.75" customHeight="1">
      <c r="C611" s="92"/>
    </row>
    <row r="612" ht="15.75" customHeight="1">
      <c r="C612" s="92"/>
    </row>
    <row r="613" ht="15.75" customHeight="1">
      <c r="C613" s="92"/>
    </row>
    <row r="614" ht="15.75" customHeight="1">
      <c r="C614" s="92"/>
    </row>
    <row r="615" ht="15.75" customHeight="1">
      <c r="C615" s="92"/>
    </row>
    <row r="616" ht="15.75" customHeight="1">
      <c r="C616" s="92"/>
    </row>
    <row r="617" ht="15.75" customHeight="1">
      <c r="C617" s="92"/>
    </row>
    <row r="618" ht="15.75" customHeight="1">
      <c r="C618" s="92"/>
    </row>
    <row r="619" ht="15.75" customHeight="1">
      <c r="C619" s="92"/>
    </row>
    <row r="620" ht="15.75" customHeight="1">
      <c r="C620" s="92"/>
    </row>
    <row r="621" ht="15.75" customHeight="1">
      <c r="C621" s="92"/>
    </row>
    <row r="622" ht="15.75" customHeight="1">
      <c r="C622" s="92"/>
    </row>
    <row r="623" ht="15.75" customHeight="1">
      <c r="C623" s="92"/>
    </row>
    <row r="624" ht="15.75" customHeight="1">
      <c r="C624" s="92"/>
    </row>
    <row r="625" ht="15.75" customHeight="1">
      <c r="C625" s="92"/>
    </row>
    <row r="626" ht="15.75" customHeight="1">
      <c r="C626" s="92"/>
    </row>
    <row r="627" ht="15.75" customHeight="1">
      <c r="C627" s="92"/>
    </row>
    <row r="628" ht="15.75" customHeight="1">
      <c r="C628" s="92"/>
    </row>
    <row r="629" ht="15.75" customHeight="1">
      <c r="C629" s="92"/>
    </row>
    <row r="630" ht="15.75" customHeight="1">
      <c r="C630" s="92"/>
    </row>
    <row r="631" ht="15.75" customHeight="1">
      <c r="C631" s="92"/>
    </row>
    <row r="632" ht="15.75" customHeight="1">
      <c r="C632" s="92"/>
    </row>
    <row r="633" ht="15.75" customHeight="1">
      <c r="C633" s="92"/>
    </row>
    <row r="634" ht="15.75" customHeight="1">
      <c r="C634" s="92"/>
    </row>
    <row r="635" ht="15.75" customHeight="1">
      <c r="C635" s="92"/>
    </row>
    <row r="636" ht="15.75" customHeight="1">
      <c r="C636" s="92"/>
    </row>
    <row r="637" ht="15.75" customHeight="1">
      <c r="C637" s="92"/>
    </row>
    <row r="638" ht="15.75" customHeight="1">
      <c r="C638" s="92"/>
    </row>
    <row r="639" ht="15.75" customHeight="1">
      <c r="C639" s="92"/>
    </row>
    <row r="640" ht="15.75" customHeight="1">
      <c r="C640" s="92"/>
    </row>
    <row r="641" ht="15.75" customHeight="1">
      <c r="C641" s="92"/>
    </row>
    <row r="642" ht="15.75" customHeight="1">
      <c r="C642" s="92"/>
    </row>
    <row r="643" ht="15.75" customHeight="1">
      <c r="C643" s="92"/>
    </row>
    <row r="644" ht="15.75" customHeight="1">
      <c r="C644" s="92"/>
    </row>
    <row r="645" ht="15.75" customHeight="1">
      <c r="C645" s="92"/>
    </row>
    <row r="646" ht="15.75" customHeight="1">
      <c r="C646" s="92"/>
    </row>
    <row r="647" ht="15.75" customHeight="1">
      <c r="C647" s="92"/>
    </row>
    <row r="648" ht="15.75" customHeight="1">
      <c r="C648" s="92"/>
    </row>
    <row r="649" ht="15.75" customHeight="1">
      <c r="C649" s="92"/>
    </row>
    <row r="650" ht="15.75" customHeight="1">
      <c r="C650" s="92"/>
    </row>
    <row r="651" ht="15.75" customHeight="1">
      <c r="C651" s="92"/>
    </row>
    <row r="652" ht="15.75" customHeight="1">
      <c r="C652" s="92"/>
    </row>
    <row r="653" ht="15.75" customHeight="1">
      <c r="C653" s="92"/>
    </row>
    <row r="654" ht="15.75" customHeight="1">
      <c r="C654" s="92"/>
    </row>
    <row r="655" ht="15.75" customHeight="1">
      <c r="C655" s="92"/>
    </row>
    <row r="656" ht="15.75" customHeight="1">
      <c r="C656" s="92"/>
    </row>
    <row r="657" ht="15.75" customHeight="1">
      <c r="C657" s="92"/>
    </row>
    <row r="658" ht="15.75" customHeight="1">
      <c r="C658" s="92"/>
    </row>
    <row r="659" ht="15.75" customHeight="1">
      <c r="C659" s="92"/>
    </row>
    <row r="660" ht="15.75" customHeight="1">
      <c r="C660" s="92"/>
    </row>
    <row r="661" ht="15.75" customHeight="1">
      <c r="C661" s="92"/>
    </row>
    <row r="662" ht="15.75" customHeight="1">
      <c r="C662" s="92"/>
    </row>
    <row r="663" ht="15.75" customHeight="1">
      <c r="C663" s="92"/>
    </row>
    <row r="664" ht="15.75" customHeight="1">
      <c r="C664" s="92"/>
    </row>
    <row r="665" ht="15.75" customHeight="1">
      <c r="C665" s="92"/>
    </row>
    <row r="666" ht="15.75" customHeight="1">
      <c r="C666" s="92"/>
    </row>
    <row r="667" ht="15.75" customHeight="1">
      <c r="C667" s="92"/>
    </row>
    <row r="668" ht="15.75" customHeight="1">
      <c r="C668" s="92"/>
    </row>
    <row r="669" ht="15.75" customHeight="1">
      <c r="C669" s="92"/>
    </row>
    <row r="670" ht="15.75" customHeight="1">
      <c r="C670" s="92"/>
    </row>
    <row r="671" ht="15.75" customHeight="1">
      <c r="C671" s="92"/>
    </row>
    <row r="672" ht="15.75" customHeight="1">
      <c r="C672" s="92"/>
    </row>
    <row r="673" ht="15.75" customHeight="1">
      <c r="C673" s="92"/>
    </row>
    <row r="674" ht="15.75" customHeight="1">
      <c r="C674" s="92"/>
    </row>
    <row r="675" ht="15.75" customHeight="1">
      <c r="C675" s="92"/>
    </row>
    <row r="676" ht="15.75" customHeight="1">
      <c r="C676" s="92"/>
    </row>
    <row r="677" ht="15.75" customHeight="1">
      <c r="C677" s="92"/>
    </row>
    <row r="678" ht="15.75" customHeight="1">
      <c r="C678" s="92"/>
    </row>
    <row r="679" ht="15.75" customHeight="1">
      <c r="C679" s="92"/>
    </row>
    <row r="680" ht="15.75" customHeight="1">
      <c r="C680" s="92"/>
    </row>
    <row r="681" ht="15.75" customHeight="1">
      <c r="C681" s="92"/>
    </row>
    <row r="682" ht="15.75" customHeight="1">
      <c r="C682" s="92"/>
    </row>
    <row r="683" ht="15.75" customHeight="1">
      <c r="C683" s="92"/>
    </row>
    <row r="684" ht="15.75" customHeight="1">
      <c r="C684" s="92"/>
    </row>
    <row r="685" ht="15.75" customHeight="1">
      <c r="C685" s="92"/>
    </row>
    <row r="686" ht="15.75" customHeight="1">
      <c r="C686" s="92"/>
    </row>
    <row r="687" ht="15.75" customHeight="1">
      <c r="C687" s="92"/>
    </row>
    <row r="688" ht="15.75" customHeight="1">
      <c r="C688" s="92"/>
    </row>
    <row r="689" ht="15.75" customHeight="1">
      <c r="C689" s="92"/>
    </row>
    <row r="690" ht="15.75" customHeight="1">
      <c r="C690" s="92"/>
    </row>
    <row r="691" ht="15.75" customHeight="1">
      <c r="C691" s="92"/>
    </row>
    <row r="692" ht="15.75" customHeight="1">
      <c r="C692" s="92"/>
    </row>
    <row r="693" ht="15.75" customHeight="1">
      <c r="C693" s="92"/>
    </row>
    <row r="694" ht="15.75" customHeight="1">
      <c r="C694" s="92"/>
    </row>
    <row r="695" ht="15.75" customHeight="1">
      <c r="C695" s="92"/>
    </row>
    <row r="696" ht="15.75" customHeight="1">
      <c r="C696" s="92"/>
    </row>
    <row r="697" ht="15.75" customHeight="1">
      <c r="C697" s="92"/>
    </row>
    <row r="698" ht="15.75" customHeight="1">
      <c r="C698" s="92"/>
    </row>
    <row r="699" ht="15.75" customHeight="1">
      <c r="C699" s="92"/>
    </row>
    <row r="700" ht="15.75" customHeight="1">
      <c r="C700" s="92"/>
    </row>
    <row r="701" ht="15.75" customHeight="1">
      <c r="C701" s="92"/>
    </row>
    <row r="702" ht="15.75" customHeight="1">
      <c r="C702" s="92"/>
    </row>
    <row r="703" ht="15.75" customHeight="1">
      <c r="C703" s="92"/>
    </row>
    <row r="704" ht="15.75" customHeight="1">
      <c r="C704" s="92"/>
    </row>
    <row r="705" ht="15.75" customHeight="1">
      <c r="C705" s="92"/>
    </row>
    <row r="706" ht="15.75" customHeight="1">
      <c r="C706" s="92"/>
    </row>
    <row r="707" ht="15.75" customHeight="1">
      <c r="C707" s="92"/>
    </row>
    <row r="708" ht="15.75" customHeight="1">
      <c r="C708" s="92"/>
    </row>
    <row r="709" ht="15.75" customHeight="1">
      <c r="C709" s="92"/>
    </row>
    <row r="710" ht="15.75" customHeight="1">
      <c r="C710" s="92"/>
    </row>
    <row r="711" ht="15.75" customHeight="1">
      <c r="C711" s="92"/>
    </row>
    <row r="712" ht="15.75" customHeight="1">
      <c r="C712" s="92"/>
    </row>
    <row r="713" ht="15.75" customHeight="1">
      <c r="C713" s="92"/>
    </row>
    <row r="714" ht="15.75" customHeight="1">
      <c r="C714" s="92"/>
    </row>
    <row r="715" ht="15.75" customHeight="1">
      <c r="C715" s="92"/>
    </row>
    <row r="716" ht="15.75" customHeight="1">
      <c r="C716" s="92"/>
    </row>
    <row r="717" ht="15.75" customHeight="1">
      <c r="C717" s="92"/>
    </row>
    <row r="718" ht="15.75" customHeight="1">
      <c r="C718" s="92"/>
    </row>
    <row r="719" ht="15.75" customHeight="1">
      <c r="C719" s="92"/>
    </row>
    <row r="720" ht="15.75" customHeight="1">
      <c r="C720" s="92"/>
    </row>
    <row r="721" ht="15.75" customHeight="1">
      <c r="C721" s="92"/>
    </row>
    <row r="722" ht="15.75" customHeight="1">
      <c r="C722" s="92"/>
    </row>
    <row r="723" ht="15.75" customHeight="1">
      <c r="C723" s="92"/>
    </row>
    <row r="724" ht="15.75" customHeight="1">
      <c r="C724" s="92"/>
    </row>
    <row r="725" ht="15.75" customHeight="1">
      <c r="C725" s="92"/>
    </row>
    <row r="726" ht="15.75" customHeight="1">
      <c r="C726" s="92"/>
    </row>
    <row r="727" ht="15.75" customHeight="1">
      <c r="C727" s="92"/>
    </row>
    <row r="728" ht="15.75" customHeight="1">
      <c r="C728" s="92"/>
    </row>
    <row r="729" ht="15.75" customHeight="1">
      <c r="C729" s="92"/>
    </row>
    <row r="730" ht="15.75" customHeight="1">
      <c r="C730" s="92"/>
    </row>
    <row r="731" ht="15.75" customHeight="1">
      <c r="C731" s="92"/>
    </row>
    <row r="732" ht="15.75" customHeight="1">
      <c r="C732" s="92"/>
    </row>
    <row r="733" ht="15.75" customHeight="1">
      <c r="C733" s="92"/>
    </row>
    <row r="734" ht="15.75" customHeight="1">
      <c r="C734" s="92"/>
    </row>
    <row r="735" ht="15.75" customHeight="1">
      <c r="C735" s="92"/>
    </row>
    <row r="736" ht="15.75" customHeight="1">
      <c r="C736" s="92"/>
    </row>
    <row r="737" ht="15.75" customHeight="1">
      <c r="C737" s="92"/>
    </row>
    <row r="738" ht="15.75" customHeight="1">
      <c r="C738" s="92"/>
    </row>
    <row r="739" ht="15.75" customHeight="1">
      <c r="C739" s="92"/>
    </row>
    <row r="740" ht="15.75" customHeight="1">
      <c r="C740" s="92"/>
    </row>
    <row r="741" ht="15.75" customHeight="1">
      <c r="C741" s="92"/>
    </row>
    <row r="742" ht="15.75" customHeight="1">
      <c r="C742" s="92"/>
    </row>
    <row r="743" ht="15.75" customHeight="1">
      <c r="C743" s="92"/>
    </row>
    <row r="744" ht="15.75" customHeight="1">
      <c r="C744" s="92"/>
    </row>
    <row r="745" ht="15.75" customHeight="1">
      <c r="C745" s="92"/>
    </row>
    <row r="746" ht="15.75" customHeight="1">
      <c r="C746" s="92"/>
    </row>
    <row r="747" ht="15.75" customHeight="1">
      <c r="C747" s="92"/>
    </row>
    <row r="748" ht="15.75" customHeight="1">
      <c r="C748" s="92"/>
    </row>
    <row r="749" ht="15.75" customHeight="1">
      <c r="C749" s="92"/>
    </row>
    <row r="750" ht="15.75" customHeight="1">
      <c r="C750" s="92"/>
    </row>
    <row r="751" ht="15.75" customHeight="1">
      <c r="C751" s="92"/>
    </row>
    <row r="752" ht="15.75" customHeight="1">
      <c r="C752" s="92"/>
    </row>
    <row r="753" ht="15.75" customHeight="1">
      <c r="C753" s="92"/>
    </row>
    <row r="754" ht="15.75" customHeight="1">
      <c r="C754" s="92"/>
    </row>
    <row r="755" ht="15.75" customHeight="1">
      <c r="C755" s="92"/>
    </row>
    <row r="756" ht="15.75" customHeight="1">
      <c r="C756" s="92"/>
    </row>
    <row r="757" ht="15.75" customHeight="1">
      <c r="C757" s="92"/>
    </row>
    <row r="758" ht="15.75" customHeight="1">
      <c r="C758" s="92"/>
    </row>
    <row r="759" ht="15.75" customHeight="1">
      <c r="C759" s="92"/>
    </row>
    <row r="760" ht="15.75" customHeight="1">
      <c r="C760" s="92"/>
    </row>
    <row r="761" ht="15.75" customHeight="1">
      <c r="C761" s="92"/>
    </row>
    <row r="762" ht="15.75" customHeight="1">
      <c r="C762" s="92"/>
    </row>
    <row r="763" ht="15.75" customHeight="1">
      <c r="C763" s="92"/>
    </row>
    <row r="764" ht="15.75" customHeight="1">
      <c r="C764" s="92"/>
    </row>
    <row r="765" ht="15.75" customHeight="1">
      <c r="C765" s="92"/>
    </row>
    <row r="766" ht="15.75" customHeight="1">
      <c r="C766" s="92"/>
    </row>
    <row r="767" ht="15.75" customHeight="1">
      <c r="C767" s="92"/>
    </row>
    <row r="768" ht="15.75" customHeight="1">
      <c r="C768" s="92"/>
    </row>
    <row r="769" ht="15.75" customHeight="1">
      <c r="C769" s="92"/>
    </row>
    <row r="770" ht="15.75" customHeight="1">
      <c r="C770" s="92"/>
    </row>
    <row r="771" ht="15.75" customHeight="1">
      <c r="C771" s="92"/>
    </row>
    <row r="772" ht="15.75" customHeight="1">
      <c r="C772" s="92"/>
    </row>
    <row r="773" ht="15.75" customHeight="1">
      <c r="C773" s="92"/>
    </row>
    <row r="774" ht="15.75" customHeight="1">
      <c r="C774" s="92"/>
    </row>
    <row r="775" ht="15.75" customHeight="1">
      <c r="C775" s="92"/>
    </row>
    <row r="776" ht="15.75" customHeight="1">
      <c r="C776" s="92"/>
    </row>
    <row r="777" ht="15.75" customHeight="1">
      <c r="C777" s="92"/>
    </row>
    <row r="778" ht="15.75" customHeight="1">
      <c r="C778" s="92"/>
    </row>
    <row r="779" ht="15.75" customHeight="1">
      <c r="C779" s="92"/>
    </row>
    <row r="780" ht="15.75" customHeight="1">
      <c r="C780" s="92"/>
    </row>
    <row r="781" ht="15.75" customHeight="1">
      <c r="C781" s="92"/>
    </row>
    <row r="782" ht="15.75" customHeight="1">
      <c r="C782" s="92"/>
    </row>
    <row r="783" ht="15.75" customHeight="1">
      <c r="C783" s="92"/>
    </row>
    <row r="784" ht="15.75" customHeight="1">
      <c r="C784" s="92"/>
    </row>
    <row r="785" ht="15.75" customHeight="1">
      <c r="C785" s="92"/>
    </row>
    <row r="786" ht="15.75" customHeight="1">
      <c r="C786" s="92"/>
    </row>
    <row r="787" ht="15.75" customHeight="1">
      <c r="C787" s="92"/>
    </row>
    <row r="788" ht="15.75" customHeight="1">
      <c r="C788" s="92"/>
    </row>
    <row r="789" ht="15.75" customHeight="1">
      <c r="C789" s="92"/>
    </row>
    <row r="790" ht="15.75" customHeight="1">
      <c r="C790" s="92"/>
    </row>
    <row r="791" ht="15.75" customHeight="1">
      <c r="C791" s="92"/>
    </row>
    <row r="792" ht="15.75" customHeight="1">
      <c r="C792" s="92"/>
    </row>
    <row r="793" ht="15.75" customHeight="1">
      <c r="C793" s="92"/>
    </row>
    <row r="794" ht="15.75" customHeight="1">
      <c r="C794" s="92"/>
    </row>
    <row r="795" ht="15.75" customHeight="1">
      <c r="C795" s="92"/>
    </row>
    <row r="796" ht="15.75" customHeight="1">
      <c r="C796" s="92"/>
    </row>
    <row r="797" ht="15.75" customHeight="1">
      <c r="C797" s="92"/>
    </row>
    <row r="798" ht="15.75" customHeight="1">
      <c r="C798" s="92"/>
    </row>
    <row r="799" ht="15.75" customHeight="1">
      <c r="C799" s="92"/>
    </row>
    <row r="800" ht="15.75" customHeight="1">
      <c r="C800" s="92"/>
    </row>
    <row r="801" ht="15.75" customHeight="1">
      <c r="C801" s="92"/>
    </row>
    <row r="802" ht="15.75" customHeight="1">
      <c r="C802" s="92"/>
    </row>
    <row r="803" ht="15.75" customHeight="1">
      <c r="C803" s="92"/>
    </row>
    <row r="804" ht="15.75" customHeight="1">
      <c r="C804" s="92"/>
    </row>
    <row r="805" ht="15.75" customHeight="1">
      <c r="C805" s="92"/>
    </row>
    <row r="806" ht="15.75" customHeight="1">
      <c r="C806" s="92"/>
    </row>
    <row r="807" ht="15.75" customHeight="1">
      <c r="C807" s="92"/>
    </row>
    <row r="808" ht="15.75" customHeight="1">
      <c r="C808" s="92"/>
    </row>
    <row r="809" ht="15.75" customHeight="1">
      <c r="C809" s="92"/>
    </row>
    <row r="810" ht="15.75" customHeight="1">
      <c r="C810" s="92"/>
    </row>
    <row r="811" ht="15.75" customHeight="1">
      <c r="C811" s="92"/>
    </row>
    <row r="812" ht="15.75" customHeight="1">
      <c r="C812" s="92"/>
    </row>
    <row r="813" ht="15.75" customHeight="1">
      <c r="C813" s="92"/>
    </row>
    <row r="814" ht="15.75" customHeight="1">
      <c r="C814" s="92"/>
    </row>
    <row r="815" ht="15.75" customHeight="1">
      <c r="C815" s="92"/>
    </row>
    <row r="816" ht="15.75" customHeight="1">
      <c r="C816" s="92"/>
    </row>
    <row r="817" ht="15.75" customHeight="1">
      <c r="C817" s="92"/>
    </row>
    <row r="818" ht="15.75" customHeight="1">
      <c r="C818" s="92"/>
    </row>
    <row r="819" ht="15.75" customHeight="1">
      <c r="C819" s="92"/>
    </row>
    <row r="820" ht="15.75" customHeight="1">
      <c r="C820" s="92"/>
    </row>
    <row r="821" ht="15.75" customHeight="1">
      <c r="C821" s="92"/>
    </row>
    <row r="822" ht="15.75" customHeight="1">
      <c r="C822" s="92"/>
    </row>
    <row r="823" ht="15.75" customHeight="1">
      <c r="C823" s="92"/>
    </row>
    <row r="824" ht="15.75" customHeight="1">
      <c r="C824" s="92"/>
    </row>
    <row r="825" ht="15.75" customHeight="1">
      <c r="C825" s="92"/>
    </row>
    <row r="826" ht="15.75" customHeight="1">
      <c r="C826" s="92"/>
    </row>
    <row r="827" ht="15.75" customHeight="1">
      <c r="C827" s="92"/>
    </row>
    <row r="828" ht="15.75" customHeight="1">
      <c r="C828" s="92"/>
    </row>
    <row r="829" ht="15.75" customHeight="1">
      <c r="C829" s="92"/>
    </row>
    <row r="830" ht="15.75" customHeight="1">
      <c r="C830" s="92"/>
    </row>
    <row r="831" ht="15.75" customHeight="1">
      <c r="C831" s="92"/>
    </row>
    <row r="832" ht="15.75" customHeight="1">
      <c r="C832" s="92"/>
    </row>
    <row r="833" ht="15.75" customHeight="1">
      <c r="C833" s="92"/>
    </row>
    <row r="834" ht="15.75" customHeight="1">
      <c r="C834" s="92"/>
    </row>
    <row r="835" ht="15.75" customHeight="1">
      <c r="C835" s="92"/>
    </row>
    <row r="836" ht="15.75" customHeight="1">
      <c r="C836" s="92"/>
    </row>
    <row r="837" ht="15.75" customHeight="1">
      <c r="C837" s="92"/>
    </row>
    <row r="838" ht="15.75" customHeight="1">
      <c r="C838" s="92"/>
    </row>
    <row r="839" ht="15.75" customHeight="1">
      <c r="C839" s="92"/>
    </row>
    <row r="840" ht="15.75" customHeight="1">
      <c r="C840" s="92"/>
    </row>
    <row r="841" ht="15.75" customHeight="1">
      <c r="C841" s="92"/>
    </row>
    <row r="842" ht="15.75" customHeight="1">
      <c r="C842" s="92"/>
    </row>
    <row r="843" ht="15.75" customHeight="1">
      <c r="C843" s="92"/>
    </row>
    <row r="844" ht="15.75" customHeight="1">
      <c r="C844" s="92"/>
    </row>
    <row r="845" ht="15.75" customHeight="1">
      <c r="C845" s="92"/>
    </row>
    <row r="846" ht="15.75" customHeight="1">
      <c r="C846" s="92"/>
    </row>
    <row r="847" ht="15.75" customHeight="1">
      <c r="C847" s="92"/>
    </row>
    <row r="848" ht="15.75" customHeight="1">
      <c r="C848" s="92"/>
    </row>
    <row r="849" ht="15.75" customHeight="1">
      <c r="C849" s="92"/>
    </row>
    <row r="850" ht="15.75" customHeight="1">
      <c r="C850" s="92"/>
    </row>
    <row r="851" ht="15.75" customHeight="1">
      <c r="C851" s="92"/>
    </row>
    <row r="852" ht="15.75" customHeight="1">
      <c r="C852" s="92"/>
    </row>
    <row r="853" ht="15.75" customHeight="1">
      <c r="C853" s="92"/>
    </row>
    <row r="854" ht="15.75" customHeight="1">
      <c r="C854" s="92"/>
    </row>
    <row r="855" ht="15.75" customHeight="1">
      <c r="C855" s="92"/>
    </row>
    <row r="856" ht="15.75" customHeight="1">
      <c r="C856" s="92"/>
    </row>
    <row r="857" ht="15.75" customHeight="1">
      <c r="C857" s="92"/>
    </row>
    <row r="858" ht="15.75" customHeight="1">
      <c r="C858" s="92"/>
    </row>
    <row r="859" ht="15.75" customHeight="1">
      <c r="C859" s="92"/>
    </row>
    <row r="860" ht="15.75" customHeight="1">
      <c r="C860" s="92"/>
    </row>
    <row r="861" ht="15.75" customHeight="1">
      <c r="C861" s="92"/>
    </row>
    <row r="862" ht="15.75" customHeight="1">
      <c r="C862" s="92"/>
    </row>
    <row r="863" ht="15.75" customHeight="1">
      <c r="C863" s="92"/>
    </row>
    <row r="864" ht="15.75" customHeight="1">
      <c r="C864" s="92"/>
    </row>
    <row r="865" ht="15.75" customHeight="1">
      <c r="C865" s="92"/>
    </row>
    <row r="866" ht="15.75" customHeight="1">
      <c r="C866" s="92"/>
    </row>
    <row r="867" ht="15.75" customHeight="1">
      <c r="C867" s="92"/>
    </row>
    <row r="868" ht="15.75" customHeight="1">
      <c r="C868" s="92"/>
    </row>
    <row r="869" ht="15.75" customHeight="1">
      <c r="C869" s="92"/>
    </row>
    <row r="870" ht="15.75" customHeight="1">
      <c r="C870" s="92"/>
    </row>
    <row r="871" ht="15.75" customHeight="1">
      <c r="C871" s="92"/>
    </row>
    <row r="872" ht="15.75" customHeight="1">
      <c r="C872" s="92"/>
    </row>
    <row r="873" ht="15.75" customHeight="1">
      <c r="C873" s="92"/>
    </row>
    <row r="874" ht="15.75" customHeight="1">
      <c r="C874" s="92"/>
    </row>
    <row r="875" ht="15.75" customHeight="1">
      <c r="C875" s="92"/>
    </row>
    <row r="876" ht="15.75" customHeight="1">
      <c r="C876" s="92"/>
    </row>
    <row r="877" ht="15.75" customHeight="1">
      <c r="C877" s="92"/>
    </row>
    <row r="878" ht="15.75" customHeight="1">
      <c r="C878" s="92"/>
    </row>
    <row r="879" ht="15.75" customHeight="1">
      <c r="C879" s="92"/>
    </row>
    <row r="880" ht="15.75" customHeight="1">
      <c r="C880" s="92"/>
    </row>
    <row r="881" ht="15.75" customHeight="1">
      <c r="C881" s="92"/>
    </row>
    <row r="882" ht="15.75" customHeight="1">
      <c r="C882" s="92"/>
    </row>
    <row r="883" ht="15.75" customHeight="1">
      <c r="C883" s="92"/>
    </row>
    <row r="884" ht="15.75" customHeight="1">
      <c r="C884" s="92"/>
    </row>
    <row r="885" ht="15.75" customHeight="1">
      <c r="C885" s="92"/>
    </row>
    <row r="886" ht="15.75" customHeight="1">
      <c r="C886" s="92"/>
    </row>
    <row r="887" ht="15.75" customHeight="1">
      <c r="C887" s="92"/>
    </row>
    <row r="888" ht="15.75" customHeight="1">
      <c r="C888" s="92"/>
    </row>
    <row r="889" ht="15.75" customHeight="1">
      <c r="C889" s="92"/>
    </row>
    <row r="890" ht="15.75" customHeight="1">
      <c r="C890" s="92"/>
    </row>
    <row r="891" ht="15.75" customHeight="1">
      <c r="C891" s="92"/>
    </row>
    <row r="892" ht="15.75" customHeight="1">
      <c r="C892" s="92"/>
    </row>
    <row r="893" ht="15.75" customHeight="1">
      <c r="C893" s="92"/>
    </row>
    <row r="894" ht="15.75" customHeight="1">
      <c r="C894" s="92"/>
    </row>
    <row r="895" ht="15.75" customHeight="1">
      <c r="C895" s="92"/>
    </row>
    <row r="896" ht="15.75" customHeight="1">
      <c r="C896" s="92"/>
    </row>
    <row r="897" ht="15.75" customHeight="1">
      <c r="C897" s="92"/>
    </row>
    <row r="898" ht="15.75" customHeight="1">
      <c r="C898" s="92"/>
    </row>
    <row r="899" ht="15.75" customHeight="1">
      <c r="C899" s="92"/>
    </row>
    <row r="900" ht="15.75" customHeight="1">
      <c r="C900" s="92"/>
    </row>
    <row r="901" ht="15.75" customHeight="1">
      <c r="C901" s="92"/>
    </row>
    <row r="902" ht="15.75" customHeight="1">
      <c r="C902" s="92"/>
    </row>
    <row r="903" ht="15.75" customHeight="1">
      <c r="C903" s="92"/>
    </row>
    <row r="904" ht="15.75" customHeight="1">
      <c r="C904" s="92"/>
    </row>
    <row r="905" ht="15.75" customHeight="1">
      <c r="C905" s="92"/>
    </row>
    <row r="906" ht="15.75" customHeight="1">
      <c r="C906" s="92"/>
    </row>
    <row r="907" ht="15.75" customHeight="1">
      <c r="C907" s="92"/>
    </row>
    <row r="908" ht="15.75" customHeight="1">
      <c r="C908" s="92"/>
    </row>
    <row r="909" ht="15.75" customHeight="1">
      <c r="C909" s="92"/>
    </row>
    <row r="910" ht="15.75" customHeight="1">
      <c r="C910" s="92"/>
    </row>
    <row r="911" ht="15.75" customHeight="1">
      <c r="C911" s="92"/>
    </row>
    <row r="912" ht="15.75" customHeight="1">
      <c r="C912" s="92"/>
    </row>
    <row r="913" ht="15.75" customHeight="1">
      <c r="C913" s="92"/>
    </row>
    <row r="914" ht="15.75" customHeight="1">
      <c r="C914" s="92"/>
    </row>
    <row r="915" ht="15.75" customHeight="1">
      <c r="C915" s="92"/>
    </row>
    <row r="916">
      <c r="C916" s="92"/>
    </row>
    <row r="917">
      <c r="C917" s="92"/>
    </row>
    <row r="918">
      <c r="C918" s="92"/>
    </row>
    <row r="919">
      <c r="C919" s="92"/>
    </row>
    <row r="920">
      <c r="C920" s="92"/>
    </row>
    <row r="921">
      <c r="C921" s="92"/>
    </row>
    <row r="922">
      <c r="C922" s="92"/>
    </row>
    <row r="923">
      <c r="C923" s="92"/>
    </row>
    <row r="924">
      <c r="C924" s="92"/>
    </row>
    <row r="925">
      <c r="C925" s="92"/>
    </row>
    <row r="926">
      <c r="C926" s="92"/>
    </row>
    <row r="927">
      <c r="C927" s="92"/>
    </row>
    <row r="928">
      <c r="C928" s="92"/>
    </row>
    <row r="929">
      <c r="C929" s="92"/>
    </row>
    <row r="930">
      <c r="C930" s="92"/>
    </row>
    <row r="931">
      <c r="C931" s="92"/>
    </row>
    <row r="932">
      <c r="C932" s="92"/>
    </row>
    <row r="933">
      <c r="C933" s="92"/>
    </row>
    <row r="934">
      <c r="C934" s="92"/>
    </row>
    <row r="935">
      <c r="C935" s="92"/>
    </row>
    <row r="936">
      <c r="C936" s="92"/>
    </row>
    <row r="937">
      <c r="C937" s="92"/>
    </row>
    <row r="938">
      <c r="C938" s="92"/>
    </row>
    <row r="939">
      <c r="C939" s="92"/>
    </row>
    <row r="940">
      <c r="C940" s="92"/>
    </row>
    <row r="941">
      <c r="C941" s="92"/>
    </row>
    <row r="942">
      <c r="C942" s="92"/>
    </row>
    <row r="943">
      <c r="C943" s="92"/>
    </row>
    <row r="944">
      <c r="C944" s="92"/>
    </row>
    <row r="945">
      <c r="C945" s="92"/>
    </row>
    <row r="946">
      <c r="C946" s="92"/>
    </row>
    <row r="947">
      <c r="C947" s="92"/>
    </row>
    <row r="948">
      <c r="C948" s="92"/>
    </row>
    <row r="949">
      <c r="C949" s="92"/>
    </row>
    <row r="950">
      <c r="C950" s="92"/>
    </row>
    <row r="951">
      <c r="C951" s="92"/>
    </row>
    <row r="952">
      <c r="C952" s="92"/>
    </row>
    <row r="953">
      <c r="C953" s="92"/>
    </row>
    <row r="954">
      <c r="C954" s="92"/>
    </row>
    <row r="955">
      <c r="C955" s="92"/>
    </row>
    <row r="956">
      <c r="C956" s="92"/>
    </row>
    <row r="957">
      <c r="C957" s="92"/>
    </row>
    <row r="958">
      <c r="C958" s="92"/>
    </row>
    <row r="959">
      <c r="C959" s="92"/>
    </row>
    <row r="960">
      <c r="C960" s="92"/>
    </row>
    <row r="961">
      <c r="C961" s="92"/>
    </row>
    <row r="962">
      <c r="C962" s="92"/>
    </row>
    <row r="963">
      <c r="C963" s="92"/>
    </row>
    <row r="964">
      <c r="C964" s="92"/>
    </row>
    <row r="965">
      <c r="C965" s="92"/>
    </row>
    <row r="966">
      <c r="C966" s="92"/>
    </row>
    <row r="967">
      <c r="C967" s="92"/>
    </row>
    <row r="968">
      <c r="C968" s="92"/>
    </row>
    <row r="969">
      <c r="C969" s="92"/>
    </row>
    <row r="970">
      <c r="C970" s="92"/>
    </row>
    <row r="971">
      <c r="C971" s="92"/>
    </row>
    <row r="972">
      <c r="C972" s="92"/>
    </row>
    <row r="973">
      <c r="C973" s="92"/>
    </row>
    <row r="974">
      <c r="C974" s="92"/>
    </row>
    <row r="975">
      <c r="C975" s="92"/>
    </row>
    <row r="976">
      <c r="C976" s="92"/>
    </row>
    <row r="977">
      <c r="C977" s="92"/>
    </row>
    <row r="978">
      <c r="C978" s="92"/>
    </row>
    <row r="979">
      <c r="C979" s="92"/>
    </row>
    <row r="980">
      <c r="C980" s="92"/>
    </row>
    <row r="981">
      <c r="C981" s="92"/>
    </row>
    <row r="982">
      <c r="C982" s="92"/>
    </row>
    <row r="983">
      <c r="C983" s="92"/>
    </row>
    <row r="984">
      <c r="C984" s="92"/>
    </row>
    <row r="985">
      <c r="C985" s="92"/>
    </row>
    <row r="986">
      <c r="C986" s="92"/>
    </row>
    <row r="987">
      <c r="C987" s="92"/>
    </row>
    <row r="988">
      <c r="C988" s="92"/>
    </row>
    <row r="989">
      <c r="C989" s="92"/>
    </row>
    <row r="990">
      <c r="C990" s="92"/>
    </row>
    <row r="991">
      <c r="C991" s="92"/>
    </row>
    <row r="992">
      <c r="C992" s="92"/>
    </row>
    <row r="993">
      <c r="C993" s="92"/>
    </row>
    <row r="994">
      <c r="C994" s="92"/>
    </row>
    <row r="995">
      <c r="C995" s="92"/>
    </row>
    <row r="996">
      <c r="C996" s="92"/>
    </row>
    <row r="997">
      <c r="C997" s="92"/>
    </row>
    <row r="998">
      <c r="C998" s="92"/>
    </row>
    <row r="999">
      <c r="C999" s="92"/>
    </row>
  </sheetData>
  <mergeCells count="6">
    <mergeCell ref="A1:B3"/>
    <mergeCell ref="C1:Q2"/>
    <mergeCell ref="R1:R2"/>
    <mergeCell ref="S1:S3"/>
    <mergeCell ref="C3:Q3"/>
    <mergeCell ref="A4:Q4"/>
  </mergeCells>
  <conditionalFormatting sqref="AB13">
    <cfRule type="expression" dxfId="0" priority="1">
      <formula>T12</formula>
    </cfRule>
  </conditionalFormatting>
  <printOptions/>
  <pageMargins bottom="0.25" footer="0.0" header="0.0" left="0.75" right="0.75" top="0.25"/>
  <pageSetup scale="30" orientation="portrait"/>
  <headerFooter>
    <oddFooter>&amp;C Página &amp;P de</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pane ySplit="7.0" topLeftCell="A8" activePane="bottomLeft" state="frozen"/>
      <selection activeCell="B9" sqref="B9" pane="bottomLeft"/>
    </sheetView>
  </sheetViews>
  <sheetFormatPr customHeight="1" defaultColWidth="14.43" defaultRowHeight="15.0"/>
  <cols>
    <col customWidth="1" min="1" max="1" width="12.57"/>
    <col customWidth="1" min="2" max="2" width="50.86"/>
    <col customWidth="1" min="3" max="3" width="15.86"/>
    <col customWidth="1" min="4" max="4" width="12.0"/>
    <col customWidth="1" min="5" max="5" width="19.57"/>
    <col customWidth="1" min="6" max="6" width="32.57"/>
    <col customWidth="1" min="7" max="7" width="32.71"/>
    <col customWidth="1" min="8" max="8" width="55.0"/>
    <col customWidth="1" min="9" max="9" width="6.0"/>
    <col customWidth="1" min="10" max="10" width="4.43"/>
    <col customWidth="1" min="11" max="11" width="5.71"/>
    <col customWidth="1" min="12" max="12" width="6.71"/>
    <col customWidth="1" min="13" max="13" width="6.86"/>
    <col customWidth="1" min="14" max="14" width="6.29"/>
    <col customWidth="1" min="15" max="15" width="3.14"/>
    <col customWidth="1" min="16" max="16" width="11.86"/>
    <col customWidth="1" min="17" max="17" width="0.43"/>
    <col customWidth="1" min="18" max="19" width="28.57"/>
    <col customWidth="1" min="20" max="20" width="18.14"/>
  </cols>
  <sheetData>
    <row r="1" ht="15.0" customHeight="1">
      <c r="A1" s="1" t="s">
        <v>122</v>
      </c>
      <c r="B1" s="2"/>
      <c r="C1" s="3" t="s">
        <v>0</v>
      </c>
      <c r="D1" s="4"/>
      <c r="E1" s="4"/>
      <c r="F1" s="4"/>
      <c r="G1" s="4"/>
      <c r="H1" s="4"/>
      <c r="I1" s="4"/>
      <c r="J1" s="4"/>
      <c r="K1" s="4"/>
      <c r="L1" s="4"/>
      <c r="M1" s="4"/>
      <c r="N1" s="4"/>
      <c r="O1" s="4"/>
      <c r="P1" s="4"/>
      <c r="Q1" s="2"/>
      <c r="R1" s="5" t="s">
        <v>1</v>
      </c>
      <c r="S1" s="5" t="s">
        <v>2</v>
      </c>
    </row>
    <row r="2" ht="12.0" customHeight="1">
      <c r="A2" s="6"/>
      <c r="B2" s="7"/>
      <c r="C2" s="8"/>
      <c r="D2" s="9"/>
      <c r="E2" s="9"/>
      <c r="F2" s="9"/>
      <c r="G2" s="9"/>
      <c r="H2" s="9"/>
      <c r="I2" s="9"/>
      <c r="J2" s="9"/>
      <c r="K2" s="9"/>
      <c r="L2" s="9"/>
      <c r="M2" s="9"/>
      <c r="N2" s="9"/>
      <c r="O2" s="9"/>
      <c r="P2" s="9"/>
      <c r="Q2" s="10"/>
      <c r="R2" s="11"/>
      <c r="S2" s="12"/>
    </row>
    <row r="3" ht="45.75" customHeight="1">
      <c r="A3" s="8"/>
      <c r="B3" s="10"/>
      <c r="C3" s="79" t="s">
        <v>456</v>
      </c>
      <c r="D3" s="14"/>
      <c r="E3" s="14"/>
      <c r="F3" s="14"/>
      <c r="G3" s="14"/>
      <c r="H3" s="14"/>
      <c r="I3" s="14"/>
      <c r="J3" s="14"/>
      <c r="K3" s="14"/>
      <c r="L3" s="14"/>
      <c r="M3" s="14"/>
      <c r="N3" s="14"/>
      <c r="O3" s="14"/>
      <c r="P3" s="14"/>
      <c r="Q3" s="15"/>
      <c r="R3" s="16" t="s">
        <v>4</v>
      </c>
      <c r="S3" s="11"/>
    </row>
    <row r="4">
      <c r="A4" s="80" t="s">
        <v>191</v>
      </c>
      <c r="B4" s="18"/>
      <c r="C4" s="18"/>
      <c r="D4" s="18"/>
      <c r="E4" s="18"/>
      <c r="F4" s="18"/>
      <c r="G4" s="18"/>
      <c r="H4" s="18"/>
      <c r="I4" s="18"/>
      <c r="J4" s="18"/>
      <c r="K4" s="18"/>
      <c r="L4" s="18"/>
      <c r="M4" s="18"/>
      <c r="N4" s="18"/>
      <c r="O4" s="18"/>
      <c r="P4" s="18"/>
      <c r="Q4" s="19"/>
      <c r="R4" s="20"/>
      <c r="S4" s="21"/>
    </row>
    <row r="5" ht="41.25" customHeight="1">
      <c r="A5" s="22" t="s">
        <v>6</v>
      </c>
      <c r="B5" s="23" t="s">
        <v>7</v>
      </c>
      <c r="C5" s="23" t="s">
        <v>8</v>
      </c>
      <c r="D5" s="22" t="s">
        <v>9</v>
      </c>
      <c r="E5" s="22" t="s">
        <v>10</v>
      </c>
      <c r="F5" s="22" t="s">
        <v>11</v>
      </c>
      <c r="G5" s="24" t="s">
        <v>12</v>
      </c>
      <c r="H5" s="25"/>
      <c r="I5" s="26" t="s">
        <v>13</v>
      </c>
      <c r="J5" s="26" t="s">
        <v>14</v>
      </c>
      <c r="K5" s="26" t="s">
        <v>15</v>
      </c>
      <c r="L5" s="26" t="s">
        <v>16</v>
      </c>
      <c r="M5" s="26" t="s">
        <v>17</v>
      </c>
      <c r="N5" s="26" t="s">
        <v>18</v>
      </c>
      <c r="O5" s="26" t="s">
        <v>19</v>
      </c>
      <c r="P5" s="27" t="s">
        <v>20</v>
      </c>
      <c r="Q5" s="25"/>
      <c r="R5" s="23" t="s">
        <v>21</v>
      </c>
      <c r="S5" s="23" t="s">
        <v>22</v>
      </c>
      <c r="T5" s="28"/>
      <c r="U5" s="28"/>
      <c r="V5" s="28"/>
      <c r="W5" s="28"/>
      <c r="X5" s="28"/>
      <c r="Y5" s="28"/>
      <c r="Z5" s="28"/>
      <c r="AA5" s="28"/>
      <c r="AB5" s="28"/>
      <c r="AC5" s="28"/>
    </row>
    <row r="6" ht="27.75" customHeight="1">
      <c r="A6" s="93"/>
      <c r="B6" s="94"/>
      <c r="C6" s="94"/>
      <c r="D6" s="93"/>
      <c r="E6" s="93"/>
      <c r="F6" s="93"/>
      <c r="G6" s="81"/>
      <c r="H6" s="82"/>
      <c r="I6" s="95" t="s">
        <v>24</v>
      </c>
      <c r="J6" s="95" t="s">
        <v>25</v>
      </c>
      <c r="K6" s="95" t="s">
        <v>26</v>
      </c>
      <c r="L6" s="95" t="s">
        <v>27</v>
      </c>
      <c r="M6" s="95" t="s">
        <v>28</v>
      </c>
      <c r="N6" s="95" t="s">
        <v>29</v>
      </c>
      <c r="O6" s="96" t="s">
        <v>30</v>
      </c>
      <c r="P6" s="83"/>
      <c r="Q6" s="84"/>
      <c r="R6" s="97"/>
      <c r="S6" s="94"/>
      <c r="T6" s="39" t="s">
        <v>31</v>
      </c>
      <c r="U6" s="40" t="s">
        <v>13</v>
      </c>
      <c r="V6" s="40" t="s">
        <v>14</v>
      </c>
      <c r="W6" s="40" t="s">
        <v>15</v>
      </c>
      <c r="X6" s="40" t="s">
        <v>16</v>
      </c>
      <c r="Y6" s="40" t="s">
        <v>17</v>
      </c>
      <c r="Z6" s="40" t="s">
        <v>18</v>
      </c>
      <c r="AA6" s="40">
        <v>0.0</v>
      </c>
      <c r="AB6" s="39"/>
      <c r="AC6" s="39"/>
    </row>
    <row r="7" ht="15.0" customHeight="1">
      <c r="A7" s="54">
        <v>45719.0</v>
      </c>
      <c r="B7" s="55" t="s">
        <v>98</v>
      </c>
      <c r="C7" s="58" t="s">
        <v>32</v>
      </c>
      <c r="D7" s="56" t="s">
        <v>457</v>
      </c>
      <c r="E7" s="45">
        <v>2.0251130001472E13</v>
      </c>
      <c r="F7" s="57" t="s">
        <v>458</v>
      </c>
      <c r="G7" s="47" t="s">
        <v>459</v>
      </c>
      <c r="H7" s="15"/>
      <c r="I7" s="49"/>
      <c r="J7" s="43"/>
      <c r="K7" s="43"/>
      <c r="L7" s="43"/>
      <c r="M7" s="43"/>
      <c r="N7" s="43"/>
      <c r="O7" s="58" t="s">
        <v>36</v>
      </c>
      <c r="P7" s="98">
        <v>3.0</v>
      </c>
      <c r="Q7" s="15"/>
      <c r="R7" s="60" t="s">
        <v>98</v>
      </c>
      <c r="S7" s="42"/>
      <c r="T7" s="42"/>
      <c r="U7" s="42"/>
      <c r="V7" s="42"/>
      <c r="W7" s="42"/>
      <c r="X7" s="42"/>
      <c r="Y7" s="42"/>
      <c r="Z7" s="42"/>
      <c r="AA7" s="42"/>
      <c r="AB7" s="61"/>
      <c r="AC7" s="61"/>
    </row>
    <row r="8" ht="27.75" customHeight="1">
      <c r="A8" s="54">
        <v>45719.0</v>
      </c>
      <c r="B8" s="55" t="s">
        <v>460</v>
      </c>
      <c r="C8" s="58" t="s">
        <v>32</v>
      </c>
      <c r="D8" s="56" t="s">
        <v>461</v>
      </c>
      <c r="E8" s="45">
        <v>2.0251130001482E13</v>
      </c>
      <c r="F8" s="55" t="s">
        <v>344</v>
      </c>
      <c r="G8" s="99" t="s">
        <v>462</v>
      </c>
      <c r="H8" s="15"/>
      <c r="I8" s="49"/>
      <c r="J8" s="43"/>
      <c r="K8" s="43"/>
      <c r="L8" s="43"/>
      <c r="M8" s="43"/>
      <c r="N8" s="43"/>
      <c r="O8" s="58" t="s">
        <v>36</v>
      </c>
      <c r="P8" s="98">
        <v>3.0</v>
      </c>
      <c r="Q8" s="15"/>
      <c r="R8" s="51"/>
      <c r="S8" s="42"/>
      <c r="T8" s="42"/>
      <c r="U8" s="42"/>
      <c r="V8" s="42"/>
      <c r="W8" s="42"/>
      <c r="X8" s="42"/>
      <c r="Y8" s="42"/>
      <c r="Z8" s="42"/>
      <c r="AA8" s="42"/>
      <c r="AB8" s="61"/>
      <c r="AC8" s="61"/>
    </row>
    <row r="9" ht="15.0" customHeight="1">
      <c r="A9" s="54">
        <v>45719.0</v>
      </c>
      <c r="B9" s="55" t="s">
        <v>463</v>
      </c>
      <c r="C9" s="58" t="s">
        <v>32</v>
      </c>
      <c r="D9" s="56" t="s">
        <v>464</v>
      </c>
      <c r="E9" s="45">
        <v>2.0251130001492E13</v>
      </c>
      <c r="F9" s="57" t="s">
        <v>465</v>
      </c>
      <c r="G9" s="47" t="s">
        <v>466</v>
      </c>
      <c r="H9" s="15"/>
      <c r="I9" s="49"/>
      <c r="J9" s="43"/>
      <c r="K9" s="43"/>
      <c r="L9" s="43"/>
      <c r="M9" s="43"/>
      <c r="N9" s="43"/>
      <c r="O9" s="58" t="s">
        <v>36</v>
      </c>
      <c r="P9" s="98">
        <v>1.0</v>
      </c>
      <c r="Q9" s="15"/>
      <c r="R9" s="51"/>
      <c r="S9" s="42"/>
      <c r="T9" s="42"/>
      <c r="U9" s="42"/>
      <c r="V9" s="42"/>
      <c r="W9" s="42"/>
      <c r="X9" s="42"/>
      <c r="Y9" s="42"/>
      <c r="Z9" s="42"/>
      <c r="AA9" s="42"/>
      <c r="AB9" s="61"/>
      <c r="AC9" s="61"/>
    </row>
    <row r="10" ht="15.0" customHeight="1">
      <c r="A10" s="54">
        <v>45719.0</v>
      </c>
      <c r="B10" s="55" t="s">
        <v>37</v>
      </c>
      <c r="C10" s="58" t="s">
        <v>32</v>
      </c>
      <c r="D10" s="56" t="s">
        <v>467</v>
      </c>
      <c r="E10" s="45">
        <v>2.0251130001502E13</v>
      </c>
      <c r="F10" s="57" t="s">
        <v>468</v>
      </c>
      <c r="G10" s="47" t="s">
        <v>469</v>
      </c>
      <c r="H10" s="15"/>
      <c r="I10" s="49"/>
      <c r="J10" s="43"/>
      <c r="K10" s="43"/>
      <c r="L10" s="43"/>
      <c r="M10" s="43"/>
      <c r="N10" s="43"/>
      <c r="O10" s="58" t="s">
        <v>36</v>
      </c>
      <c r="P10" s="98">
        <v>2.0</v>
      </c>
      <c r="Q10" s="15"/>
      <c r="R10" s="60" t="s">
        <v>470</v>
      </c>
      <c r="S10" s="42"/>
      <c r="T10" s="42"/>
      <c r="U10" s="42"/>
      <c r="V10" s="42"/>
      <c r="W10" s="42"/>
      <c r="X10" s="42"/>
      <c r="Y10" s="42"/>
      <c r="Z10" s="42"/>
      <c r="AA10" s="42"/>
      <c r="AB10" s="61"/>
      <c r="AC10" s="61"/>
    </row>
    <row r="11" ht="15.0" customHeight="1">
      <c r="A11" s="54">
        <v>45719.0</v>
      </c>
      <c r="B11" s="55" t="s">
        <v>423</v>
      </c>
      <c r="C11" s="58" t="s">
        <v>32</v>
      </c>
      <c r="D11" s="56" t="s">
        <v>471</v>
      </c>
      <c r="E11" s="45">
        <v>2.0251130001512E13</v>
      </c>
      <c r="F11" s="57" t="s">
        <v>472</v>
      </c>
      <c r="G11" s="47" t="s">
        <v>473</v>
      </c>
      <c r="H11" s="15"/>
      <c r="I11" s="49"/>
      <c r="J11" s="43"/>
      <c r="K11" s="43"/>
      <c r="L11" s="43"/>
      <c r="M11" s="43"/>
      <c r="N11" s="43"/>
      <c r="O11" s="58" t="s">
        <v>36</v>
      </c>
      <c r="P11" s="98">
        <v>1.0</v>
      </c>
      <c r="Q11" s="15"/>
      <c r="R11" s="51"/>
      <c r="S11" s="42"/>
      <c r="T11" s="42"/>
      <c r="U11" s="42"/>
      <c r="V11" s="42"/>
      <c r="W11" s="42"/>
      <c r="X11" s="42"/>
      <c r="Y11" s="42"/>
      <c r="Z11" s="42"/>
      <c r="AA11" s="42"/>
      <c r="AB11" s="61"/>
      <c r="AC11" s="61"/>
    </row>
    <row r="12" ht="15.0" customHeight="1">
      <c r="A12" s="54">
        <v>45719.0</v>
      </c>
      <c r="B12" s="55" t="s">
        <v>37</v>
      </c>
      <c r="C12" s="58" t="s">
        <v>32</v>
      </c>
      <c r="D12" s="56" t="s">
        <v>474</v>
      </c>
      <c r="E12" s="45">
        <v>2.0251130001522E13</v>
      </c>
      <c r="F12" s="57" t="s">
        <v>475</v>
      </c>
      <c r="G12" s="47" t="s">
        <v>476</v>
      </c>
      <c r="H12" s="15"/>
      <c r="I12" s="49"/>
      <c r="J12" s="43"/>
      <c r="K12" s="43"/>
      <c r="L12" s="43"/>
      <c r="M12" s="43"/>
      <c r="N12" s="43"/>
      <c r="O12" s="58" t="s">
        <v>36</v>
      </c>
      <c r="P12" s="98">
        <v>4.0</v>
      </c>
      <c r="Q12" s="15"/>
      <c r="R12" s="60" t="s">
        <v>477</v>
      </c>
      <c r="S12" s="42"/>
      <c r="T12" s="42"/>
      <c r="U12" s="42"/>
      <c r="V12" s="42"/>
      <c r="W12" s="42"/>
      <c r="X12" s="42"/>
      <c r="Y12" s="42"/>
      <c r="Z12" s="42"/>
      <c r="AA12" s="42"/>
      <c r="AB12" s="61"/>
      <c r="AC12" s="61"/>
    </row>
    <row r="13" ht="15.75" customHeight="1">
      <c r="A13" s="90">
        <v>45719.0</v>
      </c>
      <c r="B13" s="65" t="s">
        <v>37</v>
      </c>
      <c r="C13" s="73" t="s">
        <v>99</v>
      </c>
      <c r="D13" s="65" t="s">
        <v>478</v>
      </c>
      <c r="E13" s="65">
        <v>2.0251130001532E13</v>
      </c>
      <c r="F13" s="65" t="s">
        <v>479</v>
      </c>
      <c r="G13" s="47" t="s">
        <v>480</v>
      </c>
      <c r="H13" s="15"/>
      <c r="I13" s="42"/>
      <c r="J13" s="61"/>
      <c r="K13" s="61"/>
      <c r="L13" s="61"/>
      <c r="M13" s="61"/>
      <c r="N13" s="61"/>
      <c r="O13" s="65" t="s">
        <v>36</v>
      </c>
      <c r="P13" s="98">
        <v>1.0</v>
      </c>
      <c r="Q13" s="15"/>
      <c r="R13" s="61"/>
      <c r="S13" s="42"/>
      <c r="T13" s="42"/>
      <c r="U13" s="42"/>
      <c r="V13" s="42"/>
      <c r="W13" s="42"/>
      <c r="X13" s="42"/>
      <c r="Y13" s="42"/>
      <c r="Z13" s="42"/>
      <c r="AA13" s="42"/>
      <c r="AB13" s="42"/>
      <c r="AC13" s="61"/>
    </row>
    <row r="14" ht="15.75" customHeight="1">
      <c r="A14" s="90">
        <v>45719.0</v>
      </c>
      <c r="B14" s="65" t="s">
        <v>460</v>
      </c>
      <c r="C14" s="73" t="s">
        <v>99</v>
      </c>
      <c r="D14" s="65" t="s">
        <v>481</v>
      </c>
      <c r="E14" s="65">
        <v>2.0251130001542E13</v>
      </c>
      <c r="F14" s="65" t="s">
        <v>65</v>
      </c>
      <c r="G14" s="47" t="s">
        <v>482</v>
      </c>
      <c r="H14" s="15"/>
      <c r="I14" s="61"/>
      <c r="J14" s="61"/>
      <c r="K14" s="61"/>
      <c r="L14" s="61"/>
      <c r="M14" s="61"/>
      <c r="N14" s="61"/>
      <c r="O14" s="65" t="s">
        <v>36</v>
      </c>
      <c r="P14" s="98">
        <v>3.0</v>
      </c>
      <c r="Q14" s="15"/>
      <c r="R14" s="61"/>
      <c r="S14" s="61"/>
      <c r="T14" s="61"/>
      <c r="U14" s="61"/>
      <c r="V14" s="61"/>
      <c r="W14" s="61"/>
      <c r="X14" s="61"/>
      <c r="Y14" s="61"/>
      <c r="Z14" s="61"/>
      <c r="AA14" s="61"/>
      <c r="AB14" s="61"/>
      <c r="AC14" s="61"/>
    </row>
    <row r="15" ht="15.75" customHeight="1">
      <c r="A15" s="90">
        <v>45719.0</v>
      </c>
      <c r="B15" s="65" t="s">
        <v>37</v>
      </c>
      <c r="C15" s="73" t="s">
        <v>137</v>
      </c>
      <c r="D15" s="65" t="s">
        <v>483</v>
      </c>
      <c r="E15" s="65">
        <v>2.0251130001552E13</v>
      </c>
      <c r="F15" s="65" t="s">
        <v>468</v>
      </c>
      <c r="G15" s="47" t="s">
        <v>484</v>
      </c>
      <c r="H15" s="15"/>
      <c r="I15" s="61"/>
      <c r="J15" s="61"/>
      <c r="K15" s="61"/>
      <c r="L15" s="61"/>
      <c r="M15" s="61"/>
      <c r="N15" s="61"/>
      <c r="O15" s="65" t="s">
        <v>36</v>
      </c>
      <c r="P15" s="98">
        <v>2.0</v>
      </c>
      <c r="Q15" s="15"/>
      <c r="R15" s="65" t="s">
        <v>485</v>
      </c>
      <c r="S15" s="61"/>
      <c r="T15" s="61"/>
      <c r="U15" s="61"/>
      <c r="V15" s="61"/>
      <c r="W15" s="61"/>
      <c r="X15" s="61"/>
      <c r="Y15" s="61"/>
      <c r="Z15" s="61"/>
      <c r="AA15" s="61"/>
      <c r="AB15" s="61"/>
      <c r="AC15" s="61"/>
    </row>
    <row r="16" ht="15.75" customHeight="1">
      <c r="A16" s="90">
        <v>45720.0</v>
      </c>
      <c r="B16" s="65" t="s">
        <v>460</v>
      </c>
      <c r="C16" s="73" t="s">
        <v>486</v>
      </c>
      <c r="D16" s="65" t="s">
        <v>487</v>
      </c>
      <c r="E16" s="65">
        <v>2.0251130001562E13</v>
      </c>
      <c r="F16" s="65" t="s">
        <v>488</v>
      </c>
      <c r="G16" s="47" t="s">
        <v>489</v>
      </c>
      <c r="H16" s="15"/>
      <c r="I16" s="61"/>
      <c r="J16" s="61"/>
      <c r="K16" s="61"/>
      <c r="L16" s="61"/>
      <c r="M16" s="61"/>
      <c r="N16" s="61"/>
      <c r="O16" s="65" t="s">
        <v>36</v>
      </c>
      <c r="P16" s="98">
        <v>7.0</v>
      </c>
      <c r="Q16" s="15"/>
      <c r="R16" s="61"/>
      <c r="S16" s="61"/>
      <c r="T16" s="61"/>
      <c r="U16" s="61"/>
      <c r="V16" s="61"/>
      <c r="W16" s="61"/>
      <c r="X16" s="61"/>
      <c r="Y16" s="61"/>
      <c r="Z16" s="61"/>
      <c r="AA16" s="61"/>
      <c r="AB16" s="61"/>
      <c r="AC16" s="61"/>
    </row>
    <row r="17" ht="15.75" customHeight="1">
      <c r="A17" s="90">
        <v>45720.0</v>
      </c>
      <c r="B17" s="65" t="s">
        <v>98</v>
      </c>
      <c r="C17" s="73" t="s">
        <v>99</v>
      </c>
      <c r="D17" s="65" t="s">
        <v>490</v>
      </c>
      <c r="E17" s="65">
        <v>2.0251130001572E13</v>
      </c>
      <c r="F17" s="65" t="s">
        <v>491</v>
      </c>
      <c r="G17" s="47" t="s">
        <v>492</v>
      </c>
      <c r="H17" s="15"/>
      <c r="I17" s="61"/>
      <c r="J17" s="61"/>
      <c r="K17" s="61"/>
      <c r="L17" s="61"/>
      <c r="M17" s="61"/>
      <c r="N17" s="61"/>
      <c r="O17" s="65" t="s">
        <v>36</v>
      </c>
      <c r="P17" s="98">
        <v>1.0</v>
      </c>
      <c r="Q17" s="15"/>
      <c r="R17" s="65" t="s">
        <v>493</v>
      </c>
      <c r="S17" s="61"/>
    </row>
    <row r="18" ht="15.75" customHeight="1">
      <c r="A18" s="90">
        <v>45721.0</v>
      </c>
      <c r="B18" s="65" t="s">
        <v>37</v>
      </c>
      <c r="C18" s="73" t="s">
        <v>94</v>
      </c>
      <c r="D18" s="65" t="s">
        <v>494</v>
      </c>
      <c r="E18" s="65">
        <v>2.0251130001582E13</v>
      </c>
      <c r="F18" s="65" t="s">
        <v>495</v>
      </c>
      <c r="G18" s="47" t="s">
        <v>496</v>
      </c>
      <c r="H18" s="15"/>
      <c r="I18" s="61"/>
      <c r="J18" s="61"/>
      <c r="K18" s="61"/>
      <c r="L18" s="61"/>
      <c r="M18" s="61"/>
      <c r="N18" s="61"/>
      <c r="O18" s="65" t="s">
        <v>36</v>
      </c>
      <c r="P18" s="98">
        <v>2.0</v>
      </c>
      <c r="Q18" s="15"/>
      <c r="R18" s="65" t="s">
        <v>485</v>
      </c>
      <c r="S18" s="61"/>
    </row>
    <row r="19" ht="15.75" customHeight="1">
      <c r="A19" s="90">
        <v>45721.0</v>
      </c>
      <c r="B19" s="65" t="s">
        <v>98</v>
      </c>
      <c r="C19" s="66" t="s">
        <v>32</v>
      </c>
      <c r="D19" s="65" t="s">
        <v>497</v>
      </c>
      <c r="E19" s="65">
        <v>2.0251130001592E13</v>
      </c>
      <c r="F19" s="65" t="s">
        <v>498</v>
      </c>
      <c r="G19" s="47" t="s">
        <v>499</v>
      </c>
      <c r="H19" s="15"/>
      <c r="I19" s="61"/>
      <c r="J19" s="61"/>
      <c r="K19" s="61"/>
      <c r="L19" s="61"/>
      <c r="M19" s="61"/>
      <c r="N19" s="61"/>
      <c r="O19" s="65" t="s">
        <v>36</v>
      </c>
      <c r="P19" s="98">
        <v>1.0</v>
      </c>
      <c r="Q19" s="15"/>
      <c r="R19" s="65" t="s">
        <v>485</v>
      </c>
      <c r="S19" s="61"/>
    </row>
    <row r="20" ht="15.75" customHeight="1">
      <c r="A20" s="90">
        <v>45721.0</v>
      </c>
      <c r="B20" s="65" t="s">
        <v>98</v>
      </c>
      <c r="C20" s="66" t="s">
        <v>32</v>
      </c>
      <c r="D20" s="65" t="s">
        <v>500</v>
      </c>
      <c r="E20" s="65">
        <v>2.0251130001602E13</v>
      </c>
      <c r="F20" s="65" t="s">
        <v>344</v>
      </c>
      <c r="G20" s="47" t="s">
        <v>501</v>
      </c>
      <c r="H20" s="15"/>
      <c r="I20" s="61"/>
      <c r="J20" s="61"/>
      <c r="K20" s="61"/>
      <c r="L20" s="61"/>
      <c r="M20" s="61"/>
      <c r="N20" s="61"/>
      <c r="O20" s="65" t="s">
        <v>36</v>
      </c>
      <c r="P20" s="98">
        <v>12.0</v>
      </c>
      <c r="Q20" s="15"/>
      <c r="R20" s="65" t="s">
        <v>502</v>
      </c>
      <c r="S20" s="61"/>
    </row>
    <row r="21" ht="15.75" customHeight="1">
      <c r="A21" s="90">
        <v>45721.0</v>
      </c>
      <c r="B21" s="65" t="s">
        <v>98</v>
      </c>
      <c r="C21" s="66" t="s">
        <v>503</v>
      </c>
      <c r="D21" s="65" t="s">
        <v>504</v>
      </c>
      <c r="E21" s="65">
        <v>2.0251130001612E13</v>
      </c>
      <c r="F21" s="65" t="s">
        <v>505</v>
      </c>
      <c r="G21" s="47" t="s">
        <v>506</v>
      </c>
      <c r="H21" s="15"/>
      <c r="I21" s="61"/>
      <c r="J21" s="61"/>
      <c r="K21" s="61"/>
      <c r="L21" s="61"/>
      <c r="M21" s="61"/>
      <c r="N21" s="61"/>
      <c r="O21" s="65" t="s">
        <v>36</v>
      </c>
      <c r="P21" s="98">
        <v>4.0</v>
      </c>
      <c r="Q21" s="15"/>
      <c r="R21" s="61"/>
      <c r="S21" s="61"/>
    </row>
    <row r="22" ht="15.75" customHeight="1">
      <c r="A22" s="90">
        <v>45722.0</v>
      </c>
      <c r="B22" s="65" t="s">
        <v>98</v>
      </c>
      <c r="C22" s="66" t="s">
        <v>32</v>
      </c>
      <c r="D22" s="65" t="s">
        <v>507</v>
      </c>
      <c r="E22" s="65">
        <v>2.0251130001622E13</v>
      </c>
      <c r="F22" s="65" t="s">
        <v>65</v>
      </c>
      <c r="G22" s="47" t="s">
        <v>508</v>
      </c>
      <c r="H22" s="15"/>
      <c r="I22" s="61"/>
      <c r="J22" s="61"/>
      <c r="K22" s="61"/>
      <c r="L22" s="61"/>
      <c r="M22" s="61"/>
      <c r="N22" s="61"/>
      <c r="O22" s="65" t="s">
        <v>36</v>
      </c>
      <c r="P22" s="98">
        <v>1.0</v>
      </c>
      <c r="Q22" s="15"/>
      <c r="R22" s="61"/>
      <c r="S22" s="61"/>
    </row>
    <row r="23" ht="15.75" customHeight="1">
      <c r="A23" s="90">
        <v>45722.0</v>
      </c>
      <c r="B23" s="65" t="s">
        <v>37</v>
      </c>
      <c r="C23" s="66" t="s">
        <v>503</v>
      </c>
      <c r="D23" s="65" t="s">
        <v>509</v>
      </c>
      <c r="E23" s="65">
        <v>2.0251130001632E13</v>
      </c>
      <c r="F23" s="65" t="s">
        <v>465</v>
      </c>
      <c r="G23" s="47" t="s">
        <v>510</v>
      </c>
      <c r="H23" s="15"/>
      <c r="I23" s="61"/>
      <c r="J23" s="61"/>
      <c r="K23" s="61"/>
      <c r="L23" s="61"/>
      <c r="M23" s="61"/>
      <c r="N23" s="61"/>
      <c r="O23" s="65" t="s">
        <v>36</v>
      </c>
      <c r="P23" s="98">
        <v>1.0</v>
      </c>
      <c r="Q23" s="15"/>
      <c r="R23" s="61"/>
      <c r="S23" s="61"/>
    </row>
    <row r="24" ht="15.75" customHeight="1">
      <c r="A24" s="90">
        <v>45722.0</v>
      </c>
      <c r="B24" s="65" t="s">
        <v>98</v>
      </c>
      <c r="C24" s="66" t="s">
        <v>32</v>
      </c>
      <c r="D24" s="65" t="s">
        <v>511</v>
      </c>
      <c r="E24" s="65">
        <v>2.0251130001642E13</v>
      </c>
      <c r="F24" s="65" t="s">
        <v>309</v>
      </c>
      <c r="G24" s="47" t="s">
        <v>512</v>
      </c>
      <c r="H24" s="15"/>
      <c r="I24" s="61"/>
      <c r="J24" s="61"/>
      <c r="K24" s="61"/>
      <c r="L24" s="61"/>
      <c r="M24" s="61"/>
      <c r="N24" s="61"/>
      <c r="O24" s="65" t="s">
        <v>36</v>
      </c>
      <c r="P24" s="98">
        <v>46.0</v>
      </c>
      <c r="Q24" s="15"/>
      <c r="R24" s="61"/>
      <c r="S24" s="61"/>
    </row>
    <row r="25" ht="15.75" customHeight="1">
      <c r="A25" s="90">
        <v>45723.0</v>
      </c>
      <c r="B25" s="65" t="s">
        <v>98</v>
      </c>
      <c r="C25" s="66" t="s">
        <v>32</v>
      </c>
      <c r="D25" s="65" t="s">
        <v>513</v>
      </c>
      <c r="E25" s="65">
        <v>2.0251130001652E13</v>
      </c>
      <c r="F25" s="65" t="s">
        <v>514</v>
      </c>
      <c r="G25" s="47" t="s">
        <v>515</v>
      </c>
      <c r="H25" s="15"/>
      <c r="I25" s="61"/>
      <c r="J25" s="61"/>
      <c r="K25" s="61"/>
      <c r="L25" s="61"/>
      <c r="M25" s="61"/>
      <c r="N25" s="61"/>
      <c r="O25" s="65" t="s">
        <v>36</v>
      </c>
      <c r="P25" s="98">
        <v>2.0</v>
      </c>
      <c r="Q25" s="15"/>
      <c r="R25" s="61"/>
      <c r="S25" s="61"/>
    </row>
    <row r="26" ht="15.75" customHeight="1">
      <c r="A26" s="90">
        <v>45723.0</v>
      </c>
      <c r="B26" s="65" t="s">
        <v>98</v>
      </c>
      <c r="C26" s="66" t="s">
        <v>32</v>
      </c>
      <c r="D26" s="65" t="s">
        <v>516</v>
      </c>
      <c r="E26" s="65">
        <v>2.0251130001662E13</v>
      </c>
      <c r="F26" s="65" t="s">
        <v>151</v>
      </c>
      <c r="G26" s="47" t="s">
        <v>517</v>
      </c>
      <c r="H26" s="15"/>
      <c r="I26" s="61"/>
      <c r="J26" s="61"/>
      <c r="K26" s="61"/>
      <c r="L26" s="61"/>
      <c r="M26" s="61"/>
      <c r="N26" s="61"/>
      <c r="O26" s="65" t="s">
        <v>36</v>
      </c>
      <c r="P26" s="98">
        <v>1.0</v>
      </c>
      <c r="Q26" s="15"/>
      <c r="R26" s="61"/>
      <c r="S26" s="61"/>
    </row>
    <row r="27" ht="15.75" customHeight="1">
      <c r="A27" s="90">
        <v>45726.0</v>
      </c>
      <c r="B27" s="65" t="s">
        <v>98</v>
      </c>
      <c r="C27" s="66" t="s">
        <v>32</v>
      </c>
      <c r="D27" s="65" t="s">
        <v>461</v>
      </c>
      <c r="E27" s="65" t="s">
        <v>518</v>
      </c>
      <c r="F27" s="65" t="s">
        <v>519</v>
      </c>
      <c r="G27" s="47" t="s">
        <v>520</v>
      </c>
      <c r="H27" s="15"/>
      <c r="I27" s="61"/>
      <c r="J27" s="61"/>
      <c r="K27" s="61"/>
      <c r="L27" s="61"/>
      <c r="M27" s="61"/>
      <c r="N27" s="61"/>
      <c r="O27" s="65" t="s">
        <v>36</v>
      </c>
      <c r="P27" s="98">
        <v>9.0</v>
      </c>
      <c r="Q27" s="15"/>
      <c r="R27" s="61"/>
      <c r="S27" s="61"/>
    </row>
    <row r="28" ht="15.75" customHeight="1">
      <c r="A28" s="61"/>
      <c r="B28" s="61"/>
      <c r="C28" s="91"/>
      <c r="D28" s="61"/>
      <c r="E28" s="61"/>
      <c r="F28" s="61"/>
      <c r="G28" s="100"/>
      <c r="H28" s="15"/>
      <c r="I28" s="61"/>
      <c r="J28" s="61"/>
      <c r="K28" s="61"/>
      <c r="L28" s="61"/>
      <c r="M28" s="61"/>
      <c r="N28" s="61"/>
      <c r="O28" s="61"/>
      <c r="P28" s="101"/>
      <c r="Q28" s="15"/>
      <c r="R28" s="61"/>
      <c r="S28" s="61"/>
    </row>
    <row r="29" ht="15.75" customHeight="1">
      <c r="A29" s="90">
        <v>45726.0</v>
      </c>
      <c r="B29" s="65" t="s">
        <v>37</v>
      </c>
      <c r="C29" s="66" t="s">
        <v>32</v>
      </c>
      <c r="D29" s="65" t="s">
        <v>521</v>
      </c>
      <c r="E29" s="65" t="s">
        <v>522</v>
      </c>
      <c r="F29" s="65" t="s">
        <v>523</v>
      </c>
      <c r="G29" s="47" t="s">
        <v>524</v>
      </c>
      <c r="H29" s="15"/>
      <c r="I29" s="61"/>
      <c r="J29" s="61"/>
      <c r="K29" s="61"/>
      <c r="L29" s="61"/>
      <c r="M29" s="61"/>
      <c r="N29" s="61"/>
      <c r="O29" s="65" t="s">
        <v>36</v>
      </c>
      <c r="P29" s="98">
        <v>1.0</v>
      </c>
      <c r="Q29" s="15"/>
      <c r="R29" s="61"/>
      <c r="S29" s="61"/>
    </row>
    <row r="30" ht="15.75" customHeight="1">
      <c r="A30" s="90">
        <v>45726.0</v>
      </c>
      <c r="B30" s="65" t="s">
        <v>37</v>
      </c>
      <c r="C30" s="66" t="s">
        <v>32</v>
      </c>
      <c r="D30" s="65" t="s">
        <v>525</v>
      </c>
      <c r="E30" s="65">
        <v>2.0251130001712E13</v>
      </c>
      <c r="F30" s="65" t="s">
        <v>526</v>
      </c>
      <c r="G30" s="47" t="s">
        <v>527</v>
      </c>
      <c r="H30" s="15"/>
      <c r="I30" s="61"/>
      <c r="J30" s="61"/>
      <c r="K30" s="61"/>
      <c r="L30" s="61"/>
      <c r="M30" s="61"/>
      <c r="N30" s="61"/>
      <c r="O30" s="65" t="s">
        <v>36</v>
      </c>
      <c r="P30" s="98">
        <v>1.0</v>
      </c>
      <c r="Q30" s="15"/>
      <c r="R30" s="61"/>
      <c r="S30" s="61"/>
    </row>
    <row r="31" ht="15.75" customHeight="1">
      <c r="A31" s="90">
        <v>45726.0</v>
      </c>
      <c r="B31" s="65" t="s">
        <v>37</v>
      </c>
      <c r="C31" s="66" t="s">
        <v>32</v>
      </c>
      <c r="D31" s="65" t="s">
        <v>528</v>
      </c>
      <c r="E31" s="65">
        <v>2.0251130001722E13</v>
      </c>
      <c r="F31" s="65" t="s">
        <v>309</v>
      </c>
      <c r="G31" s="47" t="s">
        <v>529</v>
      </c>
      <c r="H31" s="15"/>
      <c r="I31" s="61"/>
      <c r="J31" s="61"/>
      <c r="K31" s="61"/>
      <c r="L31" s="61"/>
      <c r="M31" s="61"/>
      <c r="N31" s="61"/>
      <c r="O31" s="65" t="s">
        <v>36</v>
      </c>
      <c r="P31" s="98">
        <v>1.0</v>
      </c>
      <c r="Q31" s="15"/>
      <c r="R31" s="61"/>
      <c r="S31" s="61"/>
    </row>
    <row r="32" ht="15.75" customHeight="1">
      <c r="A32" s="90">
        <v>45726.0</v>
      </c>
      <c r="B32" s="65" t="s">
        <v>37</v>
      </c>
      <c r="C32" s="66" t="s">
        <v>32</v>
      </c>
      <c r="D32" s="65" t="s">
        <v>530</v>
      </c>
      <c r="E32" s="65">
        <v>2.0251130001732E13</v>
      </c>
      <c r="F32" s="65" t="s">
        <v>531</v>
      </c>
      <c r="G32" s="47" t="s">
        <v>532</v>
      </c>
      <c r="H32" s="15"/>
      <c r="I32" s="61"/>
      <c r="J32" s="61"/>
      <c r="K32" s="61"/>
      <c r="L32" s="61"/>
      <c r="M32" s="61"/>
      <c r="N32" s="61"/>
      <c r="O32" s="65" t="s">
        <v>36</v>
      </c>
      <c r="P32" s="98">
        <v>1.0</v>
      </c>
      <c r="Q32" s="15"/>
      <c r="R32" s="61"/>
      <c r="S32" s="61"/>
    </row>
    <row r="33" ht="15.75" customHeight="1">
      <c r="A33" s="90">
        <v>45726.0</v>
      </c>
      <c r="B33" s="65" t="s">
        <v>37</v>
      </c>
      <c r="C33" s="66" t="s">
        <v>32</v>
      </c>
      <c r="D33" s="65" t="s">
        <v>410</v>
      </c>
      <c r="E33" s="65">
        <v>2.0251130001742E13</v>
      </c>
      <c r="F33" s="65" t="s">
        <v>533</v>
      </c>
      <c r="G33" s="47" t="s">
        <v>534</v>
      </c>
      <c r="H33" s="15"/>
      <c r="I33" s="61"/>
      <c r="J33" s="61"/>
      <c r="K33" s="61"/>
      <c r="L33" s="61"/>
      <c r="M33" s="61"/>
      <c r="N33" s="61"/>
      <c r="O33" s="65" t="s">
        <v>36</v>
      </c>
      <c r="P33" s="98">
        <v>1.0</v>
      </c>
      <c r="Q33" s="15"/>
      <c r="R33" s="61"/>
      <c r="S33" s="61"/>
    </row>
    <row r="34" ht="15.75" customHeight="1">
      <c r="A34" s="90">
        <v>45726.0</v>
      </c>
      <c r="B34" s="65" t="s">
        <v>37</v>
      </c>
      <c r="C34" s="66" t="s">
        <v>32</v>
      </c>
      <c r="D34" s="65" t="s">
        <v>432</v>
      </c>
      <c r="E34" s="65">
        <v>2.0251130001752E13</v>
      </c>
      <c r="F34" s="65" t="s">
        <v>273</v>
      </c>
      <c r="G34" s="47" t="s">
        <v>535</v>
      </c>
      <c r="H34" s="15"/>
      <c r="I34" s="61"/>
      <c r="J34" s="61"/>
      <c r="K34" s="61"/>
      <c r="L34" s="61"/>
      <c r="M34" s="61"/>
      <c r="N34" s="61"/>
      <c r="O34" s="65" t="s">
        <v>36</v>
      </c>
      <c r="P34" s="98">
        <v>1.0</v>
      </c>
      <c r="Q34" s="15"/>
      <c r="R34" s="61"/>
      <c r="S34" s="61"/>
    </row>
    <row r="35" ht="15.75" customHeight="1">
      <c r="A35" s="90">
        <v>45726.0</v>
      </c>
      <c r="B35" s="65" t="s">
        <v>98</v>
      </c>
      <c r="C35" s="65" t="s">
        <v>199</v>
      </c>
      <c r="D35" s="65" t="s">
        <v>536</v>
      </c>
      <c r="E35" s="65">
        <v>2.0251130001762E13</v>
      </c>
      <c r="F35" s="65" t="s">
        <v>537</v>
      </c>
      <c r="G35" s="47" t="s">
        <v>538</v>
      </c>
      <c r="H35" s="15"/>
      <c r="I35" s="61"/>
      <c r="J35" s="61"/>
      <c r="K35" s="61"/>
      <c r="L35" s="61"/>
      <c r="M35" s="61"/>
      <c r="N35" s="61"/>
      <c r="O35" s="65" t="s">
        <v>36</v>
      </c>
      <c r="P35" s="98">
        <v>1.0</v>
      </c>
      <c r="Q35" s="15"/>
      <c r="R35" s="61"/>
      <c r="S35" s="61"/>
    </row>
    <row r="36" ht="15.75" customHeight="1">
      <c r="A36" s="90">
        <v>45726.0</v>
      </c>
      <c r="B36" s="65" t="s">
        <v>98</v>
      </c>
      <c r="C36" s="65" t="s">
        <v>199</v>
      </c>
      <c r="D36" s="65" t="s">
        <v>539</v>
      </c>
      <c r="E36" s="65">
        <v>2.0251130001772E13</v>
      </c>
      <c r="F36" s="65" t="s">
        <v>540</v>
      </c>
      <c r="G36" s="47" t="s">
        <v>541</v>
      </c>
      <c r="H36" s="15"/>
      <c r="I36" s="61"/>
      <c r="J36" s="61"/>
      <c r="K36" s="61"/>
      <c r="L36" s="61"/>
      <c r="M36" s="61"/>
      <c r="N36" s="61"/>
      <c r="O36" s="65" t="s">
        <v>36</v>
      </c>
      <c r="P36" s="98">
        <v>3.0</v>
      </c>
      <c r="Q36" s="15"/>
      <c r="R36" s="61"/>
      <c r="S36" s="61"/>
    </row>
    <row r="37" ht="15.75" customHeight="1">
      <c r="A37" s="90">
        <v>45727.0</v>
      </c>
      <c r="B37" s="65" t="s">
        <v>342</v>
      </c>
      <c r="C37" s="65" t="s">
        <v>32</v>
      </c>
      <c r="D37" s="65" t="s">
        <v>542</v>
      </c>
      <c r="E37" s="65">
        <v>2.0251130001782E13</v>
      </c>
      <c r="F37" s="65" t="s">
        <v>257</v>
      </c>
      <c r="G37" s="47" t="s">
        <v>543</v>
      </c>
      <c r="H37" s="15"/>
      <c r="I37" s="61"/>
      <c r="J37" s="61"/>
      <c r="K37" s="61"/>
      <c r="L37" s="61"/>
      <c r="M37" s="61"/>
      <c r="N37" s="61"/>
      <c r="O37" s="65" t="s">
        <v>36</v>
      </c>
      <c r="P37" s="98">
        <v>1.0</v>
      </c>
      <c r="Q37" s="15"/>
      <c r="R37" s="61"/>
      <c r="S37" s="61"/>
    </row>
    <row r="38" ht="15.75" customHeight="1">
      <c r="A38" s="90">
        <v>45727.0</v>
      </c>
      <c r="B38" s="65" t="s">
        <v>37</v>
      </c>
      <c r="C38" s="65" t="s">
        <v>32</v>
      </c>
      <c r="D38" s="65" t="s">
        <v>544</v>
      </c>
      <c r="E38" s="65">
        <v>2.0251130001792E13</v>
      </c>
      <c r="F38" s="65" t="s">
        <v>540</v>
      </c>
      <c r="G38" s="47" t="s">
        <v>545</v>
      </c>
      <c r="H38" s="15"/>
      <c r="I38" s="61"/>
      <c r="J38" s="61"/>
      <c r="K38" s="61"/>
      <c r="L38" s="61"/>
      <c r="M38" s="61"/>
      <c r="N38" s="61"/>
      <c r="O38" s="65" t="s">
        <v>36</v>
      </c>
      <c r="P38" s="98">
        <v>1.0</v>
      </c>
      <c r="Q38" s="15"/>
      <c r="R38" s="61"/>
      <c r="S38" s="61"/>
    </row>
    <row r="39" ht="15.75" customHeight="1">
      <c r="A39" s="90">
        <v>45727.0</v>
      </c>
      <c r="B39" s="65" t="s">
        <v>98</v>
      </c>
      <c r="C39" s="65" t="s">
        <v>32</v>
      </c>
      <c r="D39" s="65" t="s">
        <v>544</v>
      </c>
      <c r="E39" s="65">
        <v>2.0251130001802E13</v>
      </c>
      <c r="F39" s="65" t="s">
        <v>546</v>
      </c>
      <c r="G39" s="47" t="s">
        <v>534</v>
      </c>
      <c r="H39" s="15"/>
      <c r="I39" s="61"/>
      <c r="J39" s="61"/>
      <c r="K39" s="61"/>
      <c r="L39" s="61"/>
      <c r="M39" s="61"/>
      <c r="N39" s="61"/>
      <c r="O39" s="65" t="s">
        <v>36</v>
      </c>
      <c r="P39" s="98">
        <v>1.0</v>
      </c>
      <c r="Q39" s="15"/>
      <c r="R39" s="61"/>
      <c r="S39" s="61"/>
    </row>
    <row r="40" ht="15.75" customHeight="1">
      <c r="A40" s="90">
        <v>45727.0</v>
      </c>
      <c r="B40" s="65" t="s">
        <v>37</v>
      </c>
      <c r="C40" s="65" t="s">
        <v>32</v>
      </c>
      <c r="D40" s="65" t="s">
        <v>547</v>
      </c>
      <c r="E40" s="65">
        <v>2.0251130001812E13</v>
      </c>
      <c r="F40" s="65" t="s">
        <v>254</v>
      </c>
      <c r="G40" s="47" t="s">
        <v>548</v>
      </c>
      <c r="H40" s="15"/>
      <c r="I40" s="61"/>
      <c r="J40" s="61"/>
      <c r="K40" s="61"/>
      <c r="L40" s="61"/>
      <c r="M40" s="61"/>
      <c r="N40" s="61"/>
      <c r="O40" s="65" t="s">
        <v>36</v>
      </c>
      <c r="P40" s="98">
        <v>1.0</v>
      </c>
      <c r="Q40" s="15"/>
      <c r="R40" s="61"/>
      <c r="S40" s="61"/>
    </row>
    <row r="41" ht="15.75" customHeight="1">
      <c r="A41" s="90">
        <v>45727.0</v>
      </c>
      <c r="B41" s="65" t="s">
        <v>98</v>
      </c>
      <c r="C41" s="65" t="s">
        <v>32</v>
      </c>
      <c r="D41" s="65" t="s">
        <v>549</v>
      </c>
      <c r="E41" s="65">
        <v>2.0251130001822E13</v>
      </c>
      <c r="F41" s="65" t="s">
        <v>185</v>
      </c>
      <c r="G41" s="47" t="s">
        <v>550</v>
      </c>
      <c r="H41" s="15"/>
      <c r="I41" s="61"/>
      <c r="J41" s="61"/>
      <c r="K41" s="61"/>
      <c r="L41" s="61"/>
      <c r="M41" s="61"/>
      <c r="N41" s="61"/>
      <c r="O41" s="65" t="s">
        <v>36</v>
      </c>
      <c r="P41" s="98">
        <v>2.0</v>
      </c>
      <c r="Q41" s="15"/>
      <c r="R41" s="61"/>
      <c r="S41" s="61"/>
    </row>
    <row r="42" ht="15.75" customHeight="1">
      <c r="A42" s="90">
        <v>45727.0</v>
      </c>
      <c r="B42" s="65" t="s">
        <v>98</v>
      </c>
      <c r="C42" s="65" t="s">
        <v>32</v>
      </c>
      <c r="D42" s="65" t="s">
        <v>551</v>
      </c>
      <c r="E42" s="65">
        <v>2.0251130001832E13</v>
      </c>
      <c r="F42" s="65" t="s">
        <v>175</v>
      </c>
      <c r="G42" s="47" t="s">
        <v>552</v>
      </c>
      <c r="H42" s="15"/>
      <c r="I42" s="61"/>
      <c r="J42" s="61"/>
      <c r="K42" s="61"/>
      <c r="L42" s="61"/>
      <c r="M42" s="61"/>
      <c r="N42" s="61"/>
      <c r="O42" s="65" t="s">
        <v>36</v>
      </c>
      <c r="P42" s="98">
        <v>1.0</v>
      </c>
      <c r="Q42" s="15"/>
      <c r="R42" s="61"/>
      <c r="S42" s="61"/>
    </row>
    <row r="43" ht="15.75" customHeight="1">
      <c r="A43" s="90">
        <v>45727.0</v>
      </c>
      <c r="B43" s="65" t="s">
        <v>98</v>
      </c>
      <c r="C43" s="65" t="s">
        <v>32</v>
      </c>
      <c r="D43" s="65" t="s">
        <v>553</v>
      </c>
      <c r="E43" s="65">
        <v>2.0251130001842E13</v>
      </c>
      <c r="F43" s="65" t="s">
        <v>554</v>
      </c>
      <c r="G43" s="47" t="s">
        <v>555</v>
      </c>
      <c r="H43" s="15"/>
      <c r="I43" s="61"/>
      <c r="J43" s="61"/>
      <c r="K43" s="61"/>
      <c r="L43" s="61"/>
      <c r="M43" s="61"/>
      <c r="N43" s="61"/>
      <c r="O43" s="65" t="s">
        <v>36</v>
      </c>
      <c r="P43" s="98">
        <v>2.0</v>
      </c>
      <c r="Q43" s="15"/>
      <c r="R43" s="61"/>
      <c r="S43" s="61"/>
    </row>
    <row r="44" ht="15.75" customHeight="1">
      <c r="A44" s="90">
        <v>45728.0</v>
      </c>
      <c r="B44" s="65" t="s">
        <v>342</v>
      </c>
      <c r="C44" s="65" t="s">
        <v>32</v>
      </c>
      <c r="D44" s="65" t="s">
        <v>556</v>
      </c>
      <c r="E44" s="65">
        <v>2.0251130001852E13</v>
      </c>
      <c r="F44" s="65" t="s">
        <v>537</v>
      </c>
      <c r="G44" s="47" t="s">
        <v>557</v>
      </c>
      <c r="H44" s="15"/>
      <c r="I44" s="61"/>
      <c r="J44" s="61"/>
      <c r="K44" s="61"/>
      <c r="L44" s="61"/>
      <c r="M44" s="61"/>
      <c r="N44" s="61"/>
      <c r="O44" s="65" t="s">
        <v>36</v>
      </c>
      <c r="P44" s="98">
        <v>4.0</v>
      </c>
      <c r="Q44" s="15"/>
      <c r="R44" s="61"/>
      <c r="S44" s="61"/>
    </row>
    <row r="45" ht="15.75" customHeight="1">
      <c r="A45" s="90">
        <v>45728.0</v>
      </c>
      <c r="B45" s="65" t="s">
        <v>558</v>
      </c>
      <c r="C45" s="65" t="s">
        <v>32</v>
      </c>
      <c r="D45" s="65" t="s">
        <v>559</v>
      </c>
      <c r="E45" s="65">
        <v>2.0251130001862E13</v>
      </c>
      <c r="F45" s="65" t="s">
        <v>560</v>
      </c>
      <c r="G45" s="47" t="s">
        <v>561</v>
      </c>
      <c r="H45" s="15"/>
      <c r="I45" s="61"/>
      <c r="J45" s="61"/>
      <c r="K45" s="61"/>
      <c r="L45" s="61"/>
      <c r="M45" s="61"/>
      <c r="N45" s="61"/>
      <c r="O45" s="65" t="s">
        <v>36</v>
      </c>
      <c r="P45" s="98">
        <v>1.0</v>
      </c>
      <c r="Q45" s="15"/>
      <c r="R45" s="61"/>
      <c r="S45" s="61"/>
    </row>
    <row r="46" ht="15.75" customHeight="1">
      <c r="A46" s="90">
        <v>45728.0</v>
      </c>
      <c r="B46" s="65" t="s">
        <v>342</v>
      </c>
      <c r="C46" s="65" t="s">
        <v>32</v>
      </c>
      <c r="D46" s="65" t="s">
        <v>412</v>
      </c>
      <c r="E46" s="65">
        <v>2.0251130001872E13</v>
      </c>
      <c r="F46" s="65" t="s">
        <v>562</v>
      </c>
      <c r="G46" s="47" t="s">
        <v>563</v>
      </c>
      <c r="H46" s="15"/>
      <c r="I46" s="61"/>
      <c r="J46" s="61"/>
      <c r="K46" s="61"/>
      <c r="L46" s="61"/>
      <c r="M46" s="61"/>
      <c r="N46" s="61"/>
      <c r="O46" s="65" t="s">
        <v>36</v>
      </c>
      <c r="P46" s="98">
        <v>3.0</v>
      </c>
      <c r="Q46" s="15"/>
      <c r="R46" s="61"/>
      <c r="S46" s="61"/>
    </row>
    <row r="47" ht="15.75" customHeight="1">
      <c r="A47" s="90">
        <v>45728.0</v>
      </c>
      <c r="B47" s="65" t="s">
        <v>342</v>
      </c>
      <c r="C47" s="65" t="s">
        <v>32</v>
      </c>
      <c r="D47" s="65" t="s">
        <v>564</v>
      </c>
      <c r="E47" s="65">
        <v>2.0251130001882E13</v>
      </c>
      <c r="F47" s="65" t="s">
        <v>565</v>
      </c>
      <c r="G47" s="47" t="s">
        <v>566</v>
      </c>
      <c r="H47" s="15"/>
      <c r="I47" s="61"/>
      <c r="J47" s="61"/>
      <c r="K47" s="61"/>
      <c r="L47" s="61"/>
      <c r="M47" s="61"/>
      <c r="N47" s="61"/>
      <c r="O47" s="65" t="s">
        <v>36</v>
      </c>
      <c r="P47" s="98">
        <v>1.0</v>
      </c>
      <c r="Q47" s="15"/>
      <c r="R47" s="61"/>
      <c r="S47" s="61"/>
    </row>
    <row r="48" ht="15.75" customHeight="1">
      <c r="A48" s="90">
        <v>45728.0</v>
      </c>
      <c r="B48" s="65" t="s">
        <v>98</v>
      </c>
      <c r="C48" s="65" t="s">
        <v>32</v>
      </c>
      <c r="D48" s="65" t="s">
        <v>567</v>
      </c>
      <c r="E48" s="65">
        <v>2.0251130001892E13</v>
      </c>
      <c r="F48" s="65" t="s">
        <v>149</v>
      </c>
      <c r="G48" s="47" t="s">
        <v>568</v>
      </c>
      <c r="H48" s="15"/>
      <c r="I48" s="61"/>
      <c r="J48" s="61"/>
      <c r="K48" s="61"/>
      <c r="L48" s="61"/>
      <c r="M48" s="61"/>
      <c r="N48" s="61"/>
      <c r="O48" s="65" t="s">
        <v>36</v>
      </c>
      <c r="P48" s="98">
        <v>7.0</v>
      </c>
      <c r="Q48" s="15"/>
      <c r="R48" s="61"/>
      <c r="S48" s="61"/>
    </row>
    <row r="49" ht="15.75" customHeight="1">
      <c r="A49" s="90">
        <v>45728.0</v>
      </c>
      <c r="B49" s="65" t="s">
        <v>98</v>
      </c>
      <c r="C49" s="65" t="s">
        <v>32</v>
      </c>
      <c r="D49" s="65" t="s">
        <v>78</v>
      </c>
      <c r="E49" s="65">
        <v>2.0251130001902E13</v>
      </c>
      <c r="F49" s="65" t="s">
        <v>569</v>
      </c>
      <c r="G49" s="47" t="s">
        <v>570</v>
      </c>
      <c r="H49" s="15"/>
      <c r="I49" s="61"/>
      <c r="J49" s="61"/>
      <c r="K49" s="61"/>
      <c r="L49" s="61"/>
      <c r="M49" s="61"/>
      <c r="N49" s="61"/>
      <c r="O49" s="65" t="s">
        <v>36</v>
      </c>
      <c r="P49" s="98">
        <v>1.0</v>
      </c>
      <c r="Q49" s="15"/>
      <c r="R49" s="61"/>
      <c r="S49" s="61"/>
    </row>
    <row r="50" ht="15.75" customHeight="1">
      <c r="A50" s="90">
        <v>45728.0</v>
      </c>
      <c r="B50" s="65" t="s">
        <v>37</v>
      </c>
      <c r="C50" s="65" t="s">
        <v>32</v>
      </c>
      <c r="D50" s="65" t="s">
        <v>571</v>
      </c>
      <c r="E50" s="65">
        <v>2.0251130001912E13</v>
      </c>
      <c r="F50" s="65" t="s">
        <v>309</v>
      </c>
      <c r="G50" s="47" t="s">
        <v>572</v>
      </c>
      <c r="H50" s="15"/>
      <c r="I50" s="61"/>
      <c r="J50" s="61"/>
      <c r="K50" s="61"/>
      <c r="L50" s="61"/>
      <c r="M50" s="61"/>
      <c r="N50" s="61"/>
      <c r="O50" s="65" t="s">
        <v>36</v>
      </c>
      <c r="P50" s="98">
        <v>8.0</v>
      </c>
      <c r="Q50" s="15"/>
      <c r="R50" s="61"/>
      <c r="S50" s="61"/>
    </row>
    <row r="51" ht="15.75" customHeight="1">
      <c r="A51" s="90">
        <v>45728.0</v>
      </c>
      <c r="B51" s="65" t="s">
        <v>463</v>
      </c>
      <c r="C51" s="65" t="s">
        <v>32</v>
      </c>
      <c r="D51" s="65" t="s">
        <v>573</v>
      </c>
      <c r="E51" s="65">
        <v>2.0251130001922E13</v>
      </c>
      <c r="F51" s="65" t="s">
        <v>495</v>
      </c>
      <c r="G51" s="47" t="s">
        <v>574</v>
      </c>
      <c r="H51" s="15"/>
      <c r="I51" s="61"/>
      <c r="J51" s="61"/>
      <c r="K51" s="61"/>
      <c r="L51" s="61"/>
      <c r="M51" s="61"/>
      <c r="N51" s="61"/>
      <c r="O51" s="65" t="s">
        <v>36</v>
      </c>
      <c r="P51" s="98">
        <v>4.0</v>
      </c>
      <c r="Q51" s="15"/>
      <c r="R51" s="61"/>
      <c r="S51" s="61"/>
    </row>
    <row r="52" ht="15.75" customHeight="1">
      <c r="A52" s="90">
        <v>45728.0</v>
      </c>
      <c r="B52" s="65" t="s">
        <v>98</v>
      </c>
      <c r="C52" s="65" t="s">
        <v>32</v>
      </c>
      <c r="D52" s="65" t="s">
        <v>575</v>
      </c>
      <c r="E52" s="65">
        <v>2.0251130001932E13</v>
      </c>
      <c r="F52" s="65" t="s">
        <v>576</v>
      </c>
      <c r="G52" s="47" t="s">
        <v>577</v>
      </c>
      <c r="H52" s="15"/>
      <c r="I52" s="61"/>
      <c r="J52" s="61"/>
      <c r="K52" s="61"/>
      <c r="L52" s="61"/>
      <c r="M52" s="61"/>
      <c r="N52" s="61"/>
      <c r="O52" s="65" t="s">
        <v>36</v>
      </c>
      <c r="P52" s="98">
        <v>1.0</v>
      </c>
      <c r="Q52" s="15"/>
      <c r="R52" s="61"/>
      <c r="S52" s="61"/>
    </row>
    <row r="53" ht="15.75" customHeight="1">
      <c r="A53" s="90">
        <v>45728.0</v>
      </c>
      <c r="B53" s="65" t="s">
        <v>98</v>
      </c>
      <c r="C53" s="65" t="s">
        <v>32</v>
      </c>
      <c r="D53" s="65" t="s">
        <v>578</v>
      </c>
      <c r="E53" s="65">
        <v>2.0251130001942E13</v>
      </c>
      <c r="F53" s="65" t="s">
        <v>579</v>
      </c>
      <c r="G53" s="47" t="s">
        <v>580</v>
      </c>
      <c r="H53" s="15"/>
      <c r="I53" s="65" t="s">
        <v>36</v>
      </c>
      <c r="J53" s="61"/>
      <c r="K53" s="61"/>
      <c r="L53" s="61"/>
      <c r="M53" s="61"/>
      <c r="N53" s="61"/>
      <c r="O53" s="65"/>
      <c r="P53" s="98">
        <v>1.0</v>
      </c>
      <c r="Q53" s="15"/>
      <c r="R53" s="61"/>
      <c r="S53" s="61"/>
    </row>
    <row r="54" ht="15.75" customHeight="1">
      <c r="A54" s="90">
        <v>45728.0</v>
      </c>
      <c r="B54" s="65" t="s">
        <v>37</v>
      </c>
      <c r="C54" s="65" t="s">
        <v>32</v>
      </c>
      <c r="D54" s="65" t="s">
        <v>581</v>
      </c>
      <c r="E54" s="65">
        <v>2.0251130001952E13</v>
      </c>
      <c r="F54" s="65" t="s">
        <v>537</v>
      </c>
      <c r="G54" s="47" t="s">
        <v>582</v>
      </c>
      <c r="H54" s="15"/>
      <c r="I54" s="61"/>
      <c r="J54" s="61"/>
      <c r="K54" s="61"/>
      <c r="L54" s="61"/>
      <c r="M54" s="61"/>
      <c r="N54" s="61"/>
      <c r="O54" s="65" t="s">
        <v>36</v>
      </c>
      <c r="P54" s="98">
        <v>7.0</v>
      </c>
      <c r="Q54" s="15"/>
      <c r="R54" s="61"/>
      <c r="S54" s="61"/>
    </row>
    <row r="55" ht="15.75" customHeight="1">
      <c r="A55" s="90">
        <v>45728.0</v>
      </c>
      <c r="B55" s="65" t="s">
        <v>98</v>
      </c>
      <c r="C55" s="65" t="s">
        <v>32</v>
      </c>
      <c r="D55" s="65" t="s">
        <v>583</v>
      </c>
      <c r="E55" s="65">
        <v>2.0251130001962E13</v>
      </c>
      <c r="F55" s="65" t="s">
        <v>75</v>
      </c>
      <c r="G55" s="47" t="s">
        <v>584</v>
      </c>
      <c r="H55" s="15"/>
      <c r="I55" s="61"/>
      <c r="J55" s="61"/>
      <c r="K55" s="61"/>
      <c r="L55" s="61"/>
      <c r="M55" s="61"/>
      <c r="N55" s="61"/>
      <c r="O55" s="65" t="s">
        <v>36</v>
      </c>
      <c r="P55" s="98">
        <v>2.0</v>
      </c>
      <c r="Q55" s="15"/>
      <c r="R55" s="61"/>
      <c r="S55" s="61"/>
    </row>
    <row r="56" ht="15.75" customHeight="1">
      <c r="A56" s="90">
        <v>45728.0</v>
      </c>
      <c r="B56" s="65" t="s">
        <v>98</v>
      </c>
      <c r="C56" s="65" t="s">
        <v>32</v>
      </c>
      <c r="D56" s="65" t="s">
        <v>585</v>
      </c>
      <c r="E56" s="65">
        <v>2.0251130001972E13</v>
      </c>
      <c r="F56" s="65" t="s">
        <v>586</v>
      </c>
      <c r="G56" s="47" t="s">
        <v>534</v>
      </c>
      <c r="H56" s="15"/>
      <c r="I56" s="61"/>
      <c r="J56" s="61"/>
      <c r="K56" s="61"/>
      <c r="L56" s="61"/>
      <c r="M56" s="61"/>
      <c r="N56" s="61"/>
      <c r="O56" s="65" t="s">
        <v>36</v>
      </c>
      <c r="P56" s="98">
        <v>1.0</v>
      </c>
      <c r="Q56" s="15"/>
      <c r="R56" s="61"/>
      <c r="S56" s="61"/>
    </row>
    <row r="57" ht="15.75" customHeight="1">
      <c r="A57" s="90">
        <v>45729.0</v>
      </c>
      <c r="B57" s="65" t="s">
        <v>98</v>
      </c>
      <c r="C57" s="65" t="s">
        <v>32</v>
      </c>
      <c r="D57" s="65" t="s">
        <v>587</v>
      </c>
      <c r="E57" s="65">
        <v>2.0251130001982E13</v>
      </c>
      <c r="F57" s="65" t="s">
        <v>344</v>
      </c>
      <c r="G57" s="47" t="s">
        <v>588</v>
      </c>
      <c r="H57" s="15"/>
      <c r="I57" s="61"/>
      <c r="J57" s="61"/>
      <c r="K57" s="61"/>
      <c r="L57" s="61"/>
      <c r="M57" s="61"/>
      <c r="N57" s="61"/>
      <c r="O57" s="65" t="s">
        <v>36</v>
      </c>
      <c r="P57" s="98">
        <v>1.0</v>
      </c>
      <c r="Q57" s="15"/>
      <c r="R57" s="61"/>
      <c r="S57" s="61"/>
    </row>
    <row r="58" ht="15.75" customHeight="1">
      <c r="A58" s="90">
        <v>45729.0</v>
      </c>
      <c r="B58" s="65" t="s">
        <v>98</v>
      </c>
      <c r="C58" s="65" t="s">
        <v>32</v>
      </c>
      <c r="D58" s="65" t="s">
        <v>589</v>
      </c>
      <c r="E58" s="65">
        <v>2.0251130001992E13</v>
      </c>
      <c r="F58" s="65" t="s">
        <v>533</v>
      </c>
      <c r="G58" s="47" t="s">
        <v>534</v>
      </c>
      <c r="H58" s="15"/>
      <c r="I58" s="61"/>
      <c r="J58" s="61"/>
      <c r="K58" s="61"/>
      <c r="L58" s="61"/>
      <c r="M58" s="61"/>
      <c r="N58" s="61"/>
      <c r="O58" s="65" t="s">
        <v>36</v>
      </c>
      <c r="P58" s="98">
        <v>1.0</v>
      </c>
      <c r="Q58" s="15"/>
      <c r="R58" s="61"/>
      <c r="S58" s="61"/>
    </row>
    <row r="59" ht="15.75" customHeight="1">
      <c r="A59" s="90">
        <v>45701.0</v>
      </c>
      <c r="B59" s="65" t="s">
        <v>98</v>
      </c>
      <c r="C59" s="65" t="s">
        <v>32</v>
      </c>
      <c r="D59" s="65" t="s">
        <v>590</v>
      </c>
      <c r="E59" s="65">
        <v>2.0251130002002E13</v>
      </c>
      <c r="F59" s="65" t="s">
        <v>257</v>
      </c>
      <c r="G59" s="47" t="s">
        <v>591</v>
      </c>
      <c r="H59" s="15"/>
      <c r="I59" s="61"/>
      <c r="J59" s="61"/>
      <c r="K59" s="61"/>
      <c r="L59" s="61"/>
      <c r="M59" s="61"/>
      <c r="N59" s="61"/>
      <c r="O59" s="65" t="s">
        <v>36</v>
      </c>
      <c r="P59" s="98">
        <v>19.0</v>
      </c>
      <c r="Q59" s="15"/>
      <c r="R59" s="61"/>
      <c r="S59" s="61"/>
    </row>
    <row r="60" ht="15.75" customHeight="1">
      <c r="A60" s="90">
        <v>45729.0</v>
      </c>
      <c r="B60" s="65" t="s">
        <v>98</v>
      </c>
      <c r="C60" s="65" t="s">
        <v>32</v>
      </c>
      <c r="D60" s="65" t="s">
        <v>592</v>
      </c>
      <c r="E60" s="65">
        <v>2.0251130002012E13</v>
      </c>
      <c r="F60" s="65" t="s">
        <v>257</v>
      </c>
      <c r="G60" s="47" t="s">
        <v>593</v>
      </c>
      <c r="H60" s="15"/>
      <c r="I60" s="61"/>
      <c r="J60" s="61"/>
      <c r="K60" s="61"/>
      <c r="L60" s="61"/>
      <c r="M60" s="61"/>
      <c r="N60" s="61"/>
      <c r="O60" s="65" t="s">
        <v>36</v>
      </c>
      <c r="P60" s="98">
        <v>19.0</v>
      </c>
      <c r="Q60" s="15"/>
      <c r="R60" s="61"/>
      <c r="S60" s="61"/>
    </row>
    <row r="61" ht="15.75" customHeight="1">
      <c r="A61" s="90">
        <v>45729.0</v>
      </c>
      <c r="B61" s="65" t="s">
        <v>98</v>
      </c>
      <c r="C61" s="65" t="s">
        <v>32</v>
      </c>
      <c r="D61" s="65" t="s">
        <v>594</v>
      </c>
      <c r="E61" s="102">
        <v>2.0251130002022E13</v>
      </c>
      <c r="F61" s="65" t="s">
        <v>273</v>
      </c>
      <c r="G61" s="47" t="s">
        <v>595</v>
      </c>
      <c r="H61" s="15"/>
      <c r="I61" s="61"/>
      <c r="J61" s="61"/>
      <c r="K61" s="61"/>
      <c r="L61" s="61"/>
      <c r="M61" s="61"/>
      <c r="N61" s="61"/>
      <c r="O61" s="65" t="s">
        <v>36</v>
      </c>
      <c r="P61" s="98">
        <v>7.0</v>
      </c>
      <c r="Q61" s="15"/>
      <c r="R61" s="61"/>
      <c r="S61" s="61"/>
    </row>
    <row r="62" ht="15.75" customHeight="1">
      <c r="A62" s="90">
        <v>45729.0</v>
      </c>
      <c r="B62" s="65" t="s">
        <v>98</v>
      </c>
      <c r="C62" s="65" t="s">
        <v>32</v>
      </c>
      <c r="D62" s="65" t="s">
        <v>596</v>
      </c>
      <c r="E62" s="65">
        <v>2.0251130002032E13</v>
      </c>
      <c r="F62" s="65" t="s">
        <v>597</v>
      </c>
      <c r="G62" s="47" t="s">
        <v>598</v>
      </c>
      <c r="H62" s="15"/>
      <c r="I62" s="61"/>
      <c r="J62" s="61"/>
      <c r="K62" s="61"/>
      <c r="L62" s="61"/>
      <c r="M62" s="61"/>
      <c r="N62" s="61"/>
      <c r="O62" s="65" t="s">
        <v>36</v>
      </c>
      <c r="P62" s="98">
        <v>1.0</v>
      </c>
      <c r="Q62" s="15"/>
      <c r="R62" s="61"/>
      <c r="S62" s="61"/>
    </row>
    <row r="63" ht="15.75" customHeight="1">
      <c r="A63" s="90">
        <v>45729.0</v>
      </c>
      <c r="B63" s="65" t="s">
        <v>98</v>
      </c>
      <c r="C63" s="65" t="s">
        <v>32</v>
      </c>
      <c r="D63" s="65" t="s">
        <v>432</v>
      </c>
      <c r="E63" s="65">
        <v>2.0251130002042E13</v>
      </c>
      <c r="F63" s="65" t="s">
        <v>537</v>
      </c>
      <c r="G63" s="47" t="s">
        <v>599</v>
      </c>
      <c r="H63" s="15"/>
      <c r="I63" s="61"/>
      <c r="J63" s="61"/>
      <c r="K63" s="61"/>
      <c r="L63" s="61"/>
      <c r="M63" s="61"/>
      <c r="N63" s="61"/>
      <c r="O63" s="65" t="s">
        <v>36</v>
      </c>
      <c r="P63" s="98">
        <v>1.0</v>
      </c>
      <c r="Q63" s="15"/>
      <c r="R63" s="61"/>
      <c r="S63" s="61"/>
    </row>
    <row r="64" ht="15.75" customHeight="1">
      <c r="A64" s="90">
        <v>45729.0</v>
      </c>
      <c r="B64" s="65" t="s">
        <v>98</v>
      </c>
      <c r="C64" s="65" t="s">
        <v>32</v>
      </c>
      <c r="D64" s="65" t="s">
        <v>600</v>
      </c>
      <c r="E64" s="65">
        <v>2.0251130002052E13</v>
      </c>
      <c r="F64" s="65" t="s">
        <v>601</v>
      </c>
      <c r="G64" s="47" t="s">
        <v>602</v>
      </c>
      <c r="H64" s="15"/>
      <c r="I64" s="65" t="s">
        <v>603</v>
      </c>
      <c r="J64" s="61"/>
      <c r="K64" s="61"/>
      <c r="L64" s="61"/>
      <c r="M64" s="61"/>
      <c r="N64" s="61"/>
      <c r="O64" s="61"/>
      <c r="P64" s="98">
        <v>1.0</v>
      </c>
      <c r="Q64" s="15"/>
      <c r="R64" s="61"/>
      <c r="S64" s="61"/>
    </row>
    <row r="65" ht="15.75" customHeight="1">
      <c r="A65" s="90">
        <v>45730.0</v>
      </c>
      <c r="B65" s="65" t="s">
        <v>98</v>
      </c>
      <c r="C65" s="65" t="s">
        <v>32</v>
      </c>
      <c r="D65" s="65" t="s">
        <v>604</v>
      </c>
      <c r="E65" s="65">
        <v>2.0251130002062E13</v>
      </c>
      <c r="F65" s="65" t="s">
        <v>537</v>
      </c>
      <c r="G65" s="47" t="s">
        <v>605</v>
      </c>
      <c r="H65" s="15"/>
      <c r="I65" s="61"/>
      <c r="J65" s="61"/>
      <c r="K65" s="61"/>
      <c r="L65" s="61"/>
      <c r="M65" s="61"/>
      <c r="N65" s="61"/>
      <c r="O65" s="65" t="s">
        <v>36</v>
      </c>
      <c r="P65" s="98">
        <v>5.0</v>
      </c>
      <c r="Q65" s="15"/>
      <c r="R65" s="61"/>
      <c r="S65" s="61"/>
    </row>
    <row r="66" ht="15.75" customHeight="1">
      <c r="A66" s="90">
        <v>45730.0</v>
      </c>
      <c r="B66" s="65" t="s">
        <v>98</v>
      </c>
      <c r="C66" s="65" t="s">
        <v>32</v>
      </c>
      <c r="D66" s="65" t="s">
        <v>606</v>
      </c>
      <c r="E66" s="65">
        <v>2.0251130002072E13</v>
      </c>
      <c r="F66" s="65" t="s">
        <v>607</v>
      </c>
      <c r="G66" s="47" t="s">
        <v>608</v>
      </c>
      <c r="H66" s="15"/>
      <c r="I66" s="61"/>
      <c r="J66" s="61"/>
      <c r="K66" s="61"/>
      <c r="L66" s="61"/>
      <c r="M66" s="61"/>
      <c r="N66" s="61"/>
      <c r="O66" s="65" t="s">
        <v>36</v>
      </c>
      <c r="P66" s="98">
        <v>1.0</v>
      </c>
      <c r="Q66" s="15"/>
      <c r="R66" s="61"/>
      <c r="S66" s="61"/>
    </row>
    <row r="67" ht="15.75" customHeight="1">
      <c r="A67" s="90">
        <v>45730.0</v>
      </c>
      <c r="B67" s="65" t="s">
        <v>37</v>
      </c>
      <c r="C67" s="65" t="s">
        <v>32</v>
      </c>
      <c r="D67" s="65" t="s">
        <v>500</v>
      </c>
      <c r="E67" s="65">
        <v>2.0251130002082E13</v>
      </c>
      <c r="F67" s="65" t="s">
        <v>257</v>
      </c>
      <c r="G67" s="47" t="s">
        <v>609</v>
      </c>
      <c r="H67" s="15"/>
      <c r="I67" s="61"/>
      <c r="J67" s="61"/>
      <c r="K67" s="61"/>
      <c r="L67" s="61"/>
      <c r="M67" s="61"/>
      <c r="N67" s="61"/>
      <c r="O67" s="65" t="s">
        <v>36</v>
      </c>
      <c r="P67" s="98">
        <v>1.0</v>
      </c>
      <c r="Q67" s="15"/>
      <c r="R67" s="61"/>
      <c r="S67" s="61"/>
    </row>
    <row r="68" ht="15.75" customHeight="1">
      <c r="A68" s="90">
        <v>45730.0</v>
      </c>
      <c r="B68" s="65" t="s">
        <v>98</v>
      </c>
      <c r="C68" s="65" t="s">
        <v>32</v>
      </c>
      <c r="D68" s="65" t="s">
        <v>610</v>
      </c>
      <c r="E68" s="65">
        <v>2.0251130002092E13</v>
      </c>
      <c r="F68" s="65" t="s">
        <v>158</v>
      </c>
      <c r="G68" s="47" t="s">
        <v>611</v>
      </c>
      <c r="H68" s="15"/>
      <c r="I68" s="61"/>
      <c r="J68" s="61"/>
      <c r="K68" s="61"/>
      <c r="L68" s="61"/>
      <c r="M68" s="61"/>
      <c r="N68" s="61"/>
      <c r="O68" s="65" t="s">
        <v>36</v>
      </c>
      <c r="P68" s="98">
        <v>1.0</v>
      </c>
      <c r="Q68" s="15"/>
      <c r="R68" s="61"/>
      <c r="S68" s="61"/>
    </row>
    <row r="69" ht="15.75" customHeight="1">
      <c r="A69" s="90">
        <v>45730.0</v>
      </c>
      <c r="B69" s="65" t="s">
        <v>37</v>
      </c>
      <c r="C69" s="65" t="s">
        <v>32</v>
      </c>
      <c r="D69" s="65" t="s">
        <v>612</v>
      </c>
      <c r="E69" s="65">
        <v>2.0251130002102E13</v>
      </c>
      <c r="F69" s="65" t="s">
        <v>282</v>
      </c>
      <c r="G69" s="47" t="s">
        <v>613</v>
      </c>
      <c r="H69" s="15"/>
      <c r="I69" s="61"/>
      <c r="J69" s="61"/>
      <c r="K69" s="61"/>
      <c r="L69" s="61"/>
      <c r="M69" s="61"/>
      <c r="N69" s="61"/>
      <c r="O69" s="65" t="s">
        <v>36</v>
      </c>
      <c r="P69" s="98">
        <v>1.0</v>
      </c>
      <c r="Q69" s="15"/>
      <c r="R69" s="61"/>
      <c r="S69" s="61"/>
    </row>
    <row r="70" ht="15.75" customHeight="1">
      <c r="A70" s="90">
        <v>45730.0</v>
      </c>
      <c r="B70" s="65" t="s">
        <v>98</v>
      </c>
      <c r="C70" s="65" t="s">
        <v>32</v>
      </c>
      <c r="D70" s="65" t="s">
        <v>614</v>
      </c>
      <c r="E70" s="65">
        <v>2.0251130002112E13</v>
      </c>
      <c r="F70" s="65" t="s">
        <v>615</v>
      </c>
      <c r="G70" s="47" t="s">
        <v>616</v>
      </c>
      <c r="H70" s="15"/>
      <c r="I70" s="61"/>
      <c r="J70" s="61"/>
      <c r="K70" s="61"/>
      <c r="L70" s="61"/>
      <c r="M70" s="61"/>
      <c r="N70" s="61"/>
      <c r="O70" s="65" t="s">
        <v>36</v>
      </c>
      <c r="P70" s="98">
        <v>1.0</v>
      </c>
      <c r="Q70" s="15"/>
      <c r="R70" s="61"/>
      <c r="S70" s="61"/>
    </row>
    <row r="71" ht="15.75" customHeight="1">
      <c r="A71" s="90">
        <v>45733.0</v>
      </c>
      <c r="B71" s="65" t="s">
        <v>98</v>
      </c>
      <c r="C71" s="65" t="s">
        <v>32</v>
      </c>
      <c r="D71" s="65" t="s">
        <v>617</v>
      </c>
      <c r="E71" s="65">
        <v>2.0251130002122E13</v>
      </c>
      <c r="F71" s="65" t="s">
        <v>618</v>
      </c>
      <c r="G71" s="47" t="s">
        <v>619</v>
      </c>
      <c r="H71" s="15"/>
      <c r="I71" s="61"/>
      <c r="J71" s="61"/>
      <c r="K71" s="61"/>
      <c r="L71" s="61"/>
      <c r="M71" s="61"/>
      <c r="N71" s="61"/>
      <c r="O71" s="65" t="s">
        <v>36</v>
      </c>
      <c r="P71" s="98">
        <v>1.0</v>
      </c>
      <c r="Q71" s="15"/>
      <c r="R71" s="61"/>
      <c r="S71" s="61"/>
    </row>
    <row r="72" ht="15.75" customHeight="1">
      <c r="A72" s="90">
        <v>45733.0</v>
      </c>
      <c r="B72" s="65" t="s">
        <v>98</v>
      </c>
      <c r="C72" s="65" t="s">
        <v>32</v>
      </c>
      <c r="D72" s="65" t="s">
        <v>620</v>
      </c>
      <c r="E72" s="65">
        <v>2.0251130002132E13</v>
      </c>
      <c r="F72" s="65" t="s">
        <v>175</v>
      </c>
      <c r="G72" s="47" t="s">
        <v>621</v>
      </c>
      <c r="H72" s="15"/>
      <c r="I72" s="61"/>
      <c r="J72" s="61"/>
      <c r="K72" s="61"/>
      <c r="L72" s="61"/>
      <c r="M72" s="61"/>
      <c r="N72" s="61"/>
      <c r="O72" s="65" t="s">
        <v>36</v>
      </c>
      <c r="P72" s="98">
        <v>1.0</v>
      </c>
      <c r="Q72" s="15"/>
      <c r="R72" s="61"/>
      <c r="S72" s="61"/>
    </row>
    <row r="73" ht="15.75" customHeight="1">
      <c r="A73" s="90">
        <v>45733.0</v>
      </c>
      <c r="B73" s="65" t="s">
        <v>98</v>
      </c>
      <c r="C73" s="65" t="s">
        <v>32</v>
      </c>
      <c r="D73" s="65" t="s">
        <v>622</v>
      </c>
      <c r="E73" s="65">
        <v>2.0251130002142E13</v>
      </c>
      <c r="F73" s="65" t="s">
        <v>623</v>
      </c>
      <c r="G73" s="47" t="s">
        <v>624</v>
      </c>
      <c r="H73" s="15"/>
      <c r="I73" s="61"/>
      <c r="J73" s="61"/>
      <c r="K73" s="61"/>
      <c r="L73" s="61"/>
      <c r="M73" s="61"/>
      <c r="N73" s="61"/>
      <c r="O73" s="65" t="s">
        <v>36</v>
      </c>
      <c r="P73" s="98">
        <v>3.0</v>
      </c>
      <c r="Q73" s="15"/>
      <c r="R73" s="61"/>
      <c r="S73" s="61"/>
    </row>
    <row r="74" ht="15.75" customHeight="1">
      <c r="A74" s="90">
        <v>45733.0</v>
      </c>
      <c r="B74" s="65" t="s">
        <v>98</v>
      </c>
      <c r="C74" s="65" t="s">
        <v>32</v>
      </c>
      <c r="D74" s="65" t="s">
        <v>625</v>
      </c>
      <c r="E74" s="65">
        <v>2.0251130002152E13</v>
      </c>
      <c r="F74" s="65" t="s">
        <v>626</v>
      </c>
      <c r="G74" s="47" t="s">
        <v>627</v>
      </c>
      <c r="H74" s="15"/>
      <c r="I74" s="61"/>
      <c r="J74" s="61"/>
      <c r="K74" s="61"/>
      <c r="L74" s="61"/>
      <c r="M74" s="61"/>
      <c r="N74" s="61"/>
      <c r="O74" s="65" t="s">
        <v>36</v>
      </c>
      <c r="P74" s="98">
        <v>1.0</v>
      </c>
      <c r="Q74" s="15"/>
      <c r="R74" s="61"/>
      <c r="S74" s="61"/>
    </row>
    <row r="75" ht="15.75" customHeight="1">
      <c r="A75" s="90">
        <v>45733.0</v>
      </c>
      <c r="B75" s="65" t="s">
        <v>98</v>
      </c>
      <c r="C75" s="65" t="s">
        <v>32</v>
      </c>
      <c r="D75" s="65" t="s">
        <v>628</v>
      </c>
      <c r="E75" s="65">
        <v>2.0251130002162E13</v>
      </c>
      <c r="F75" s="65" t="s">
        <v>353</v>
      </c>
      <c r="G75" s="47" t="s">
        <v>629</v>
      </c>
      <c r="H75" s="15"/>
      <c r="I75" s="61"/>
      <c r="J75" s="61"/>
      <c r="K75" s="61"/>
      <c r="L75" s="61"/>
      <c r="M75" s="61"/>
      <c r="N75" s="61"/>
      <c r="O75" s="65" t="s">
        <v>36</v>
      </c>
      <c r="P75" s="98">
        <v>1.0</v>
      </c>
      <c r="Q75" s="15"/>
      <c r="R75" s="61"/>
      <c r="S75" s="61"/>
    </row>
    <row r="76" ht="15.75" customHeight="1">
      <c r="A76" s="90">
        <v>45733.0</v>
      </c>
      <c r="B76" s="65" t="s">
        <v>98</v>
      </c>
      <c r="C76" s="65" t="s">
        <v>32</v>
      </c>
      <c r="D76" s="65" t="s">
        <v>630</v>
      </c>
      <c r="E76" s="65">
        <v>2.0251130002172E13</v>
      </c>
      <c r="F76" s="65" t="s">
        <v>294</v>
      </c>
      <c r="G76" s="47" t="s">
        <v>631</v>
      </c>
      <c r="H76" s="15"/>
      <c r="I76" s="61"/>
      <c r="J76" s="61"/>
      <c r="K76" s="61"/>
      <c r="L76" s="61"/>
      <c r="M76" s="61"/>
      <c r="N76" s="61"/>
      <c r="O76" s="65" t="s">
        <v>36</v>
      </c>
      <c r="P76" s="98">
        <v>25.0</v>
      </c>
      <c r="Q76" s="15"/>
      <c r="R76" s="61"/>
      <c r="S76" s="61"/>
    </row>
    <row r="77" ht="15.75" customHeight="1">
      <c r="A77" s="90">
        <v>45733.0</v>
      </c>
      <c r="B77" s="65" t="s">
        <v>98</v>
      </c>
      <c r="C77" s="65" t="s">
        <v>32</v>
      </c>
      <c r="D77" s="65" t="s">
        <v>632</v>
      </c>
      <c r="E77" s="65">
        <v>2.0251130002182E13</v>
      </c>
      <c r="F77" s="65" t="s">
        <v>458</v>
      </c>
      <c r="G77" s="47" t="s">
        <v>633</v>
      </c>
      <c r="H77" s="15"/>
      <c r="I77" s="61"/>
      <c r="J77" s="61"/>
      <c r="K77" s="61"/>
      <c r="L77" s="61"/>
      <c r="M77" s="61"/>
      <c r="N77" s="61"/>
      <c r="O77" s="65" t="s">
        <v>36</v>
      </c>
      <c r="P77" s="98">
        <v>1.0</v>
      </c>
      <c r="Q77" s="15"/>
      <c r="R77" s="61"/>
      <c r="S77" s="61"/>
    </row>
    <row r="78" ht="15.75" customHeight="1">
      <c r="A78" s="90">
        <v>45734.0</v>
      </c>
      <c r="B78" s="65" t="s">
        <v>98</v>
      </c>
      <c r="C78" s="65" t="s">
        <v>32</v>
      </c>
      <c r="D78" s="65" t="s">
        <v>620</v>
      </c>
      <c r="E78" s="65">
        <v>2.0251130002192E13</v>
      </c>
      <c r="F78" s="65" t="s">
        <v>634</v>
      </c>
      <c r="G78" s="47" t="s">
        <v>635</v>
      </c>
      <c r="H78" s="15"/>
      <c r="I78" s="61"/>
      <c r="J78" s="61"/>
      <c r="K78" s="61"/>
      <c r="L78" s="61"/>
      <c r="M78" s="61"/>
      <c r="N78" s="61"/>
      <c r="O78" s="65" t="s">
        <v>36</v>
      </c>
      <c r="P78" s="98">
        <v>2.0</v>
      </c>
      <c r="Q78" s="15"/>
      <c r="R78" s="61"/>
      <c r="S78" s="61"/>
    </row>
    <row r="79" ht="15.75" customHeight="1">
      <c r="A79" s="90">
        <v>45734.0</v>
      </c>
      <c r="B79" s="65" t="s">
        <v>37</v>
      </c>
      <c r="C79" s="65" t="s">
        <v>32</v>
      </c>
      <c r="D79" s="65" t="s">
        <v>636</v>
      </c>
      <c r="E79" s="65">
        <v>2.0251130002202E13</v>
      </c>
      <c r="F79" s="65" t="s">
        <v>175</v>
      </c>
      <c r="G79" s="47" t="s">
        <v>637</v>
      </c>
      <c r="H79" s="15"/>
      <c r="I79" s="61"/>
      <c r="J79" s="61"/>
      <c r="K79" s="61"/>
      <c r="L79" s="61"/>
      <c r="M79" s="61"/>
      <c r="N79" s="61"/>
      <c r="O79" s="65" t="s">
        <v>36</v>
      </c>
      <c r="P79" s="98">
        <v>1.0</v>
      </c>
      <c r="Q79" s="15"/>
      <c r="R79" s="61"/>
      <c r="S79" s="61"/>
    </row>
    <row r="80" ht="15.75" customHeight="1">
      <c r="A80" s="90">
        <v>45735.0</v>
      </c>
      <c r="B80" s="65" t="s">
        <v>98</v>
      </c>
      <c r="C80" s="65" t="s">
        <v>32</v>
      </c>
      <c r="D80" s="65" t="s">
        <v>638</v>
      </c>
      <c r="E80" s="65">
        <v>2.0251130002212E13</v>
      </c>
      <c r="F80" s="65" t="s">
        <v>75</v>
      </c>
      <c r="G80" s="47" t="s">
        <v>639</v>
      </c>
      <c r="H80" s="15"/>
      <c r="I80" s="61"/>
      <c r="J80" s="61"/>
      <c r="K80" s="61"/>
      <c r="L80" s="61"/>
      <c r="M80" s="61"/>
      <c r="N80" s="61"/>
      <c r="O80" s="65" t="s">
        <v>36</v>
      </c>
      <c r="P80" s="98">
        <v>24.0</v>
      </c>
      <c r="Q80" s="15"/>
      <c r="R80" s="61"/>
      <c r="S80" s="61"/>
    </row>
    <row r="81" ht="15.75" customHeight="1">
      <c r="A81" s="90">
        <v>45735.0</v>
      </c>
      <c r="B81" s="65" t="s">
        <v>98</v>
      </c>
      <c r="C81" s="65" t="s">
        <v>32</v>
      </c>
      <c r="D81" s="65" t="s">
        <v>640</v>
      </c>
      <c r="E81" s="65">
        <v>2.0251130002222E13</v>
      </c>
      <c r="F81" s="65" t="s">
        <v>120</v>
      </c>
      <c r="G81" s="47" t="s">
        <v>641</v>
      </c>
      <c r="H81" s="15"/>
      <c r="I81" s="61"/>
      <c r="J81" s="61"/>
      <c r="K81" s="61"/>
      <c r="L81" s="61"/>
      <c r="M81" s="61"/>
      <c r="N81" s="61"/>
      <c r="O81" s="65" t="s">
        <v>36</v>
      </c>
      <c r="P81" s="98">
        <v>2.0</v>
      </c>
      <c r="Q81" s="15"/>
      <c r="R81" s="61"/>
      <c r="S81" s="61"/>
    </row>
    <row r="82" ht="15.75" customHeight="1">
      <c r="A82" s="90">
        <v>45735.0</v>
      </c>
      <c r="B82" s="65" t="s">
        <v>98</v>
      </c>
      <c r="C82" s="65" t="s">
        <v>32</v>
      </c>
      <c r="D82" s="65" t="s">
        <v>642</v>
      </c>
      <c r="E82" s="65">
        <v>2.0251130002232E13</v>
      </c>
      <c r="F82" s="65" t="s">
        <v>537</v>
      </c>
      <c r="G82" s="47" t="s">
        <v>643</v>
      </c>
      <c r="H82" s="15"/>
      <c r="I82" s="61"/>
      <c r="J82" s="61"/>
      <c r="K82" s="61"/>
      <c r="L82" s="61"/>
      <c r="M82" s="61"/>
      <c r="N82" s="61"/>
      <c r="O82" s="65" t="s">
        <v>36</v>
      </c>
      <c r="P82" s="98">
        <v>1.0</v>
      </c>
      <c r="Q82" s="15"/>
      <c r="R82" s="61"/>
      <c r="S82" s="61"/>
    </row>
    <row r="83" ht="15.75" customHeight="1">
      <c r="A83" s="90">
        <v>45735.0</v>
      </c>
      <c r="B83" s="65" t="s">
        <v>342</v>
      </c>
      <c r="C83" s="65" t="s">
        <v>32</v>
      </c>
      <c r="D83" s="65" t="s">
        <v>525</v>
      </c>
      <c r="E83" s="65">
        <v>2.0251130002242E13</v>
      </c>
      <c r="F83" s="65" t="s">
        <v>644</v>
      </c>
      <c r="G83" s="47" t="s">
        <v>645</v>
      </c>
      <c r="H83" s="15"/>
      <c r="I83" s="61"/>
      <c r="J83" s="61"/>
      <c r="K83" s="61"/>
      <c r="L83" s="61"/>
      <c r="M83" s="61"/>
      <c r="N83" s="61"/>
      <c r="O83" s="65" t="s">
        <v>36</v>
      </c>
      <c r="P83" s="98">
        <v>2.0</v>
      </c>
      <c r="Q83" s="15"/>
      <c r="R83" s="61"/>
      <c r="S83" s="61"/>
    </row>
    <row r="84" ht="15.75" customHeight="1">
      <c r="A84" s="90">
        <v>45735.0</v>
      </c>
      <c r="B84" s="65" t="s">
        <v>98</v>
      </c>
      <c r="C84" s="65" t="s">
        <v>32</v>
      </c>
      <c r="D84" s="65" t="s">
        <v>547</v>
      </c>
      <c r="E84" s="65">
        <v>2.0251130002252E13</v>
      </c>
      <c r="F84" s="65" t="s">
        <v>158</v>
      </c>
      <c r="G84" s="47" t="s">
        <v>646</v>
      </c>
      <c r="H84" s="15"/>
      <c r="I84" s="61"/>
      <c r="J84" s="61"/>
      <c r="K84" s="61"/>
      <c r="L84" s="61"/>
      <c r="M84" s="61"/>
      <c r="N84" s="61"/>
      <c r="O84" s="65" t="s">
        <v>36</v>
      </c>
      <c r="P84" s="98">
        <v>2.0</v>
      </c>
      <c r="Q84" s="15"/>
    </row>
    <row r="85" ht="15.75" customHeight="1">
      <c r="A85" s="90">
        <v>45745.0</v>
      </c>
      <c r="B85" s="65" t="s">
        <v>384</v>
      </c>
      <c r="C85" s="65" t="s">
        <v>32</v>
      </c>
      <c r="D85" s="65" t="s">
        <v>647</v>
      </c>
      <c r="E85" s="65">
        <v>2.0251130002262E13</v>
      </c>
      <c r="F85" s="65" t="s">
        <v>648</v>
      </c>
      <c r="G85" s="47" t="s">
        <v>649</v>
      </c>
      <c r="H85" s="15"/>
      <c r="I85" s="61"/>
      <c r="J85" s="61"/>
      <c r="K85" s="61"/>
      <c r="L85" s="61"/>
      <c r="M85" s="61"/>
      <c r="N85" s="61"/>
      <c r="O85" s="65" t="s">
        <v>36</v>
      </c>
      <c r="P85" s="98">
        <v>1.0</v>
      </c>
      <c r="Q85" s="15"/>
    </row>
    <row r="86" ht="15.75" customHeight="1">
      <c r="A86" s="90">
        <v>45736.0</v>
      </c>
      <c r="B86" s="65" t="s">
        <v>463</v>
      </c>
      <c r="C86" s="65" t="s">
        <v>32</v>
      </c>
      <c r="D86" s="65" t="s">
        <v>650</v>
      </c>
      <c r="E86" s="65">
        <v>2.0251130002272E13</v>
      </c>
      <c r="F86" s="65" t="s">
        <v>651</v>
      </c>
      <c r="G86" s="47" t="s">
        <v>652</v>
      </c>
      <c r="H86" s="15"/>
      <c r="I86" s="61"/>
      <c r="J86" s="61"/>
      <c r="K86" s="61"/>
      <c r="L86" s="61"/>
      <c r="M86" s="61"/>
      <c r="N86" s="61"/>
      <c r="O86" s="65" t="s">
        <v>59</v>
      </c>
      <c r="P86" s="98">
        <v>1.0</v>
      </c>
      <c r="Q86" s="15"/>
    </row>
    <row r="87" ht="15.75" customHeight="1">
      <c r="A87" s="90">
        <v>45736.0</v>
      </c>
      <c r="B87" s="65" t="s">
        <v>98</v>
      </c>
      <c r="C87" s="65" t="s">
        <v>32</v>
      </c>
      <c r="D87" s="65" t="s">
        <v>653</v>
      </c>
      <c r="E87" s="65">
        <v>2.0251130002282E13</v>
      </c>
      <c r="F87" s="65" t="s">
        <v>654</v>
      </c>
      <c r="G87" s="47" t="s">
        <v>655</v>
      </c>
      <c r="H87" s="15"/>
      <c r="I87" s="61"/>
      <c r="J87" s="61"/>
      <c r="K87" s="61"/>
      <c r="L87" s="61"/>
      <c r="M87" s="61"/>
      <c r="N87" s="61"/>
      <c r="O87" s="65" t="s">
        <v>36</v>
      </c>
      <c r="P87" s="98">
        <v>1.0</v>
      </c>
      <c r="Q87" s="15"/>
      <c r="R87" s="103"/>
    </row>
    <row r="88" ht="15.75" customHeight="1">
      <c r="A88" s="90">
        <v>45736.0</v>
      </c>
      <c r="B88" s="65" t="s">
        <v>98</v>
      </c>
      <c r="C88" s="65" t="s">
        <v>32</v>
      </c>
      <c r="D88" s="65" t="s">
        <v>656</v>
      </c>
      <c r="E88" s="65">
        <v>2.0251130002292E13</v>
      </c>
      <c r="F88" s="65" t="s">
        <v>657</v>
      </c>
      <c r="G88" s="47" t="s">
        <v>658</v>
      </c>
      <c r="H88" s="15"/>
      <c r="I88" s="61"/>
      <c r="J88" s="61"/>
      <c r="K88" s="61"/>
      <c r="L88" s="61"/>
      <c r="M88" s="61"/>
      <c r="N88" s="61"/>
      <c r="O88" s="65" t="s">
        <v>36</v>
      </c>
      <c r="P88" s="98">
        <v>1.0</v>
      </c>
      <c r="Q88" s="15"/>
    </row>
    <row r="89" ht="15.75" customHeight="1">
      <c r="A89" s="90">
        <v>45736.0</v>
      </c>
      <c r="B89" s="65" t="s">
        <v>98</v>
      </c>
      <c r="C89" s="65" t="s">
        <v>32</v>
      </c>
      <c r="D89" s="65" t="s">
        <v>659</v>
      </c>
      <c r="E89" s="65">
        <v>2.0251130002302E13</v>
      </c>
      <c r="F89" s="65" t="s">
        <v>294</v>
      </c>
      <c r="G89" s="47" t="s">
        <v>660</v>
      </c>
      <c r="H89" s="15"/>
      <c r="I89" s="61"/>
      <c r="J89" s="61"/>
      <c r="K89" s="61"/>
      <c r="L89" s="61"/>
      <c r="M89" s="61"/>
      <c r="N89" s="61"/>
      <c r="O89" s="65" t="s">
        <v>36</v>
      </c>
      <c r="P89" s="98">
        <v>22.0</v>
      </c>
      <c r="Q89" s="15"/>
    </row>
    <row r="90" ht="15.75" customHeight="1">
      <c r="A90" s="90">
        <v>45736.0</v>
      </c>
      <c r="B90" s="65" t="s">
        <v>98</v>
      </c>
      <c r="C90" s="65" t="s">
        <v>32</v>
      </c>
      <c r="D90" s="65" t="s">
        <v>530</v>
      </c>
      <c r="E90" s="65">
        <v>2.0251130002312E13</v>
      </c>
      <c r="F90" s="65" t="s">
        <v>294</v>
      </c>
      <c r="G90" s="47" t="s">
        <v>661</v>
      </c>
      <c r="H90" s="15"/>
      <c r="I90" s="61"/>
      <c r="J90" s="61"/>
      <c r="K90" s="61"/>
      <c r="L90" s="61"/>
      <c r="M90" s="61"/>
      <c r="N90" s="61"/>
      <c r="O90" s="65" t="s">
        <v>36</v>
      </c>
      <c r="P90" s="98">
        <v>1.0</v>
      </c>
      <c r="Q90" s="15"/>
    </row>
    <row r="91" ht="15.75" customHeight="1">
      <c r="A91" s="90">
        <v>45736.0</v>
      </c>
      <c r="B91" s="65" t="s">
        <v>98</v>
      </c>
      <c r="C91" s="65" t="s">
        <v>32</v>
      </c>
      <c r="D91" s="65" t="s">
        <v>662</v>
      </c>
      <c r="E91" s="65">
        <v>2.0251130002322E13</v>
      </c>
      <c r="F91" s="65" t="s">
        <v>273</v>
      </c>
      <c r="G91" s="47" t="s">
        <v>663</v>
      </c>
      <c r="H91" s="15"/>
      <c r="I91" s="61"/>
      <c r="J91" s="61"/>
      <c r="K91" s="61"/>
      <c r="L91" s="61"/>
      <c r="M91" s="61"/>
      <c r="N91" s="61"/>
      <c r="O91" s="65" t="s">
        <v>36</v>
      </c>
      <c r="P91" s="98">
        <v>1.0</v>
      </c>
      <c r="Q91" s="15"/>
    </row>
    <row r="92" ht="15.75" customHeight="1">
      <c r="A92" s="90">
        <v>45737.0</v>
      </c>
      <c r="B92" s="65" t="s">
        <v>37</v>
      </c>
      <c r="C92" s="65" t="s">
        <v>32</v>
      </c>
      <c r="D92" s="65" t="s">
        <v>664</v>
      </c>
      <c r="E92" s="65">
        <v>2.0251130002332E13</v>
      </c>
      <c r="F92" s="65" t="s">
        <v>586</v>
      </c>
      <c r="G92" s="47" t="s">
        <v>665</v>
      </c>
      <c r="H92" s="15"/>
      <c r="I92" s="61"/>
      <c r="J92" s="61"/>
      <c r="K92" s="61"/>
      <c r="L92" s="61"/>
      <c r="M92" s="61"/>
      <c r="N92" s="61"/>
      <c r="O92" s="65" t="s">
        <v>36</v>
      </c>
      <c r="P92" s="98">
        <v>2.0</v>
      </c>
      <c r="Q92" s="15"/>
    </row>
    <row r="93" ht="15.75" customHeight="1">
      <c r="A93" s="90">
        <v>45737.0</v>
      </c>
      <c r="B93" s="65" t="s">
        <v>37</v>
      </c>
      <c r="C93" s="65" t="s">
        <v>32</v>
      </c>
      <c r="D93" s="65" t="s">
        <v>666</v>
      </c>
      <c r="E93" s="65">
        <v>2.0251130002342E13</v>
      </c>
      <c r="F93" s="65" t="s">
        <v>303</v>
      </c>
      <c r="G93" s="47" t="s">
        <v>667</v>
      </c>
      <c r="H93" s="15"/>
      <c r="I93" s="61"/>
      <c r="J93" s="61"/>
      <c r="K93" s="61"/>
      <c r="L93" s="61"/>
      <c r="M93" s="61"/>
      <c r="N93" s="61"/>
      <c r="O93" s="65" t="s">
        <v>36</v>
      </c>
      <c r="P93" s="98">
        <v>1.0</v>
      </c>
      <c r="Q93" s="15"/>
    </row>
    <row r="94" ht="15.75" customHeight="1">
      <c r="A94" s="90">
        <v>45737.0</v>
      </c>
      <c r="B94" s="65" t="s">
        <v>37</v>
      </c>
      <c r="C94" s="65" t="s">
        <v>32</v>
      </c>
      <c r="D94" s="65" t="s">
        <v>668</v>
      </c>
      <c r="E94" s="65">
        <v>2.0251130002352E13</v>
      </c>
      <c r="F94" s="65" t="s">
        <v>669</v>
      </c>
      <c r="G94" s="47" t="s">
        <v>670</v>
      </c>
      <c r="H94" s="15"/>
      <c r="I94" s="61"/>
      <c r="J94" s="61"/>
      <c r="K94" s="61"/>
      <c r="L94" s="61"/>
      <c r="M94" s="61"/>
      <c r="N94" s="61"/>
      <c r="O94" s="65" t="s">
        <v>36</v>
      </c>
      <c r="P94" s="98">
        <v>1.0</v>
      </c>
      <c r="Q94" s="15"/>
    </row>
    <row r="95" ht="15.75" customHeight="1">
      <c r="A95" s="90">
        <v>45737.0</v>
      </c>
      <c r="B95" s="65" t="s">
        <v>37</v>
      </c>
      <c r="C95" s="65" t="s">
        <v>32</v>
      </c>
      <c r="D95" s="65" t="s">
        <v>671</v>
      </c>
      <c r="E95" s="65">
        <v>2.0251130002362E13</v>
      </c>
      <c r="F95" s="65" t="s">
        <v>672</v>
      </c>
      <c r="G95" s="47" t="s">
        <v>673</v>
      </c>
      <c r="H95" s="15"/>
      <c r="I95" s="61"/>
      <c r="J95" s="61"/>
      <c r="K95" s="61"/>
      <c r="L95" s="61"/>
      <c r="M95" s="61"/>
      <c r="N95" s="61"/>
      <c r="O95" s="65" t="s">
        <v>36</v>
      </c>
      <c r="P95" s="98">
        <v>1.0</v>
      </c>
      <c r="Q95" s="15"/>
    </row>
    <row r="96" ht="15.75" customHeight="1">
      <c r="A96" s="90">
        <v>45737.0</v>
      </c>
      <c r="B96" s="65" t="s">
        <v>37</v>
      </c>
      <c r="C96" s="65" t="s">
        <v>32</v>
      </c>
      <c r="D96" s="65" t="s">
        <v>674</v>
      </c>
      <c r="E96" s="65">
        <v>2.0251130002372E13</v>
      </c>
      <c r="F96" s="65" t="s">
        <v>533</v>
      </c>
      <c r="G96" s="47" t="s">
        <v>675</v>
      </c>
      <c r="H96" s="15"/>
      <c r="I96" s="61"/>
      <c r="J96" s="61"/>
      <c r="K96" s="61"/>
      <c r="L96" s="61"/>
      <c r="M96" s="61"/>
      <c r="N96" s="61"/>
      <c r="O96" s="65" t="s">
        <v>36</v>
      </c>
      <c r="P96" s="98">
        <v>1.0</v>
      </c>
      <c r="Q96" s="15"/>
    </row>
    <row r="97" ht="15.75" customHeight="1">
      <c r="A97" s="90">
        <v>45737.0</v>
      </c>
      <c r="B97" s="65" t="s">
        <v>98</v>
      </c>
      <c r="C97" s="65" t="s">
        <v>32</v>
      </c>
      <c r="D97" s="65" t="s">
        <v>676</v>
      </c>
      <c r="E97" s="65">
        <v>2.0251130002382E13</v>
      </c>
      <c r="F97" s="65" t="s">
        <v>677</v>
      </c>
      <c r="G97" s="47" t="s">
        <v>678</v>
      </c>
      <c r="H97" s="15"/>
      <c r="I97" s="61"/>
      <c r="J97" s="61"/>
      <c r="K97" s="61"/>
      <c r="L97" s="61"/>
      <c r="M97" s="61"/>
      <c r="N97" s="61"/>
      <c r="O97" s="65" t="s">
        <v>36</v>
      </c>
      <c r="P97" s="98">
        <v>1.0</v>
      </c>
      <c r="Q97" s="15"/>
    </row>
    <row r="98" ht="15.75" customHeight="1">
      <c r="A98" s="90">
        <v>45737.0</v>
      </c>
      <c r="B98" s="65" t="s">
        <v>37</v>
      </c>
      <c r="C98" s="65" t="s">
        <v>32</v>
      </c>
      <c r="D98" s="65" t="s">
        <v>679</v>
      </c>
      <c r="E98" s="65">
        <v>2.0251130002392E13</v>
      </c>
      <c r="F98" s="65" t="s">
        <v>680</v>
      </c>
      <c r="G98" s="47" t="s">
        <v>681</v>
      </c>
      <c r="H98" s="15"/>
      <c r="I98" s="61"/>
      <c r="J98" s="61"/>
      <c r="K98" s="61"/>
      <c r="L98" s="61"/>
      <c r="M98" s="61"/>
      <c r="N98" s="61"/>
      <c r="O98" s="65" t="s">
        <v>36</v>
      </c>
      <c r="P98" s="98">
        <v>2.0</v>
      </c>
      <c r="Q98" s="15"/>
    </row>
    <row r="99" ht="15.75" customHeight="1">
      <c r="A99" s="90">
        <v>45737.0</v>
      </c>
      <c r="B99" s="65" t="s">
        <v>37</v>
      </c>
      <c r="C99" s="65" t="s">
        <v>32</v>
      </c>
      <c r="D99" s="65" t="s">
        <v>682</v>
      </c>
      <c r="E99" s="65">
        <v>2.0251130002402E13</v>
      </c>
      <c r="F99" s="65" t="s">
        <v>79</v>
      </c>
      <c r="G99" s="47" t="s">
        <v>683</v>
      </c>
      <c r="H99" s="15"/>
      <c r="I99" s="61"/>
      <c r="J99" s="61"/>
      <c r="K99" s="61"/>
      <c r="L99" s="61"/>
      <c r="M99" s="61"/>
      <c r="N99" s="61"/>
      <c r="O99" s="65" t="s">
        <v>36</v>
      </c>
      <c r="P99" s="98">
        <v>1.0</v>
      </c>
      <c r="Q99" s="15"/>
    </row>
    <row r="100" ht="15.75" customHeight="1">
      <c r="A100" s="90">
        <v>45737.0</v>
      </c>
      <c r="B100" s="65" t="s">
        <v>37</v>
      </c>
      <c r="C100" s="65" t="s">
        <v>32</v>
      </c>
      <c r="D100" s="65" t="s">
        <v>684</v>
      </c>
      <c r="E100" s="65">
        <v>2.0251130002412E13</v>
      </c>
      <c r="F100" s="65" t="s">
        <v>282</v>
      </c>
      <c r="G100" s="47" t="s">
        <v>685</v>
      </c>
      <c r="H100" s="15"/>
      <c r="I100" s="61"/>
      <c r="J100" s="61"/>
      <c r="K100" s="61"/>
      <c r="L100" s="61"/>
      <c r="M100" s="61"/>
      <c r="N100" s="61"/>
      <c r="O100" s="65" t="s">
        <v>36</v>
      </c>
      <c r="P100" s="98">
        <v>1.0</v>
      </c>
      <c r="Q100" s="15"/>
    </row>
    <row r="101" ht="15.75" customHeight="1">
      <c r="A101" s="90">
        <v>45737.0</v>
      </c>
      <c r="B101" s="65" t="s">
        <v>37</v>
      </c>
      <c r="C101" s="65" t="s">
        <v>32</v>
      </c>
      <c r="D101" s="65" t="s">
        <v>686</v>
      </c>
      <c r="E101" s="65">
        <v>2.0251130002422E13</v>
      </c>
      <c r="F101" s="65" t="s">
        <v>282</v>
      </c>
      <c r="G101" s="47" t="s">
        <v>687</v>
      </c>
      <c r="H101" s="15"/>
      <c r="I101" s="61"/>
      <c r="J101" s="61"/>
      <c r="K101" s="61"/>
      <c r="L101" s="61"/>
      <c r="M101" s="61"/>
      <c r="N101" s="61"/>
      <c r="O101" s="65" t="s">
        <v>36</v>
      </c>
      <c r="P101" s="98">
        <v>1.0</v>
      </c>
      <c r="Q101" s="15"/>
    </row>
    <row r="102" ht="15.75" customHeight="1">
      <c r="A102" s="90">
        <v>45737.0</v>
      </c>
      <c r="B102" s="65" t="s">
        <v>37</v>
      </c>
      <c r="C102" s="65" t="s">
        <v>32</v>
      </c>
      <c r="D102" s="65" t="s">
        <v>536</v>
      </c>
      <c r="E102" s="65">
        <v>2.0251130002432E13</v>
      </c>
      <c r="F102" s="65" t="s">
        <v>282</v>
      </c>
      <c r="G102" s="47" t="s">
        <v>688</v>
      </c>
      <c r="H102" s="15"/>
      <c r="I102" s="61"/>
      <c r="J102" s="61"/>
      <c r="K102" s="61"/>
      <c r="L102" s="61"/>
      <c r="M102" s="61"/>
      <c r="N102" s="61"/>
      <c r="O102" s="65" t="s">
        <v>36</v>
      </c>
      <c r="P102" s="98">
        <v>1.0</v>
      </c>
      <c r="Q102" s="15"/>
    </row>
    <row r="103" ht="15.75" customHeight="1">
      <c r="A103" s="90">
        <v>45741.0</v>
      </c>
      <c r="B103" s="65" t="s">
        <v>98</v>
      </c>
      <c r="C103" s="65" t="s">
        <v>32</v>
      </c>
      <c r="D103" s="65" t="s">
        <v>689</v>
      </c>
      <c r="E103" s="65">
        <v>2.0251130002442E13</v>
      </c>
      <c r="F103" s="65" t="s">
        <v>282</v>
      </c>
      <c r="G103" s="47" t="s">
        <v>688</v>
      </c>
      <c r="H103" s="15"/>
      <c r="I103" s="61"/>
      <c r="J103" s="61"/>
      <c r="K103" s="61"/>
      <c r="L103" s="61"/>
      <c r="M103" s="61"/>
      <c r="N103" s="61"/>
      <c r="O103" s="65" t="s">
        <v>36</v>
      </c>
      <c r="P103" s="98">
        <v>1.0</v>
      </c>
      <c r="Q103" s="15"/>
    </row>
    <row r="104" ht="15.75" customHeight="1">
      <c r="A104" s="90">
        <v>45741.0</v>
      </c>
      <c r="B104" s="65" t="s">
        <v>98</v>
      </c>
      <c r="C104" s="65" t="s">
        <v>32</v>
      </c>
      <c r="D104" s="65" t="s">
        <v>690</v>
      </c>
      <c r="E104" s="65">
        <v>2.0251130002452E13</v>
      </c>
      <c r="F104" s="65" t="s">
        <v>309</v>
      </c>
      <c r="G104" s="47" t="s">
        <v>691</v>
      </c>
      <c r="H104" s="15"/>
      <c r="I104" s="61"/>
      <c r="J104" s="61"/>
      <c r="K104" s="61"/>
      <c r="L104" s="61"/>
      <c r="M104" s="61"/>
      <c r="N104" s="61"/>
      <c r="O104" s="65" t="s">
        <v>36</v>
      </c>
      <c r="P104" s="98">
        <v>2.0</v>
      </c>
      <c r="Q104" s="15"/>
    </row>
    <row r="105" ht="15.75" customHeight="1">
      <c r="A105" s="90">
        <v>45741.0</v>
      </c>
      <c r="B105" s="65" t="s">
        <v>98</v>
      </c>
      <c r="C105" s="65" t="s">
        <v>32</v>
      </c>
      <c r="D105" s="65" t="s">
        <v>692</v>
      </c>
      <c r="E105" s="65">
        <v>2.0251130002462E13</v>
      </c>
      <c r="F105" s="65" t="s">
        <v>693</v>
      </c>
      <c r="G105" s="47" t="s">
        <v>694</v>
      </c>
      <c r="H105" s="15"/>
      <c r="I105" s="61"/>
      <c r="J105" s="61"/>
      <c r="K105" s="61"/>
      <c r="L105" s="61"/>
      <c r="M105" s="61"/>
      <c r="N105" s="61"/>
      <c r="O105" s="65" t="s">
        <v>36</v>
      </c>
      <c r="P105" s="98">
        <v>34.0</v>
      </c>
      <c r="Q105" s="15"/>
    </row>
    <row r="106" ht="15.75" customHeight="1">
      <c r="A106" s="90">
        <v>45741.0</v>
      </c>
      <c r="B106" s="65" t="s">
        <v>98</v>
      </c>
      <c r="C106" s="65" t="s">
        <v>32</v>
      </c>
      <c r="D106" s="65" t="s">
        <v>695</v>
      </c>
      <c r="E106" s="65">
        <v>2.0251130002472E13</v>
      </c>
      <c r="F106" s="65" t="s">
        <v>693</v>
      </c>
      <c r="G106" s="47" t="s">
        <v>696</v>
      </c>
      <c r="H106" s="15"/>
      <c r="I106" s="61"/>
      <c r="J106" s="61"/>
      <c r="K106" s="61"/>
      <c r="L106" s="61"/>
      <c r="M106" s="61"/>
      <c r="N106" s="61"/>
      <c r="O106" s="65" t="s">
        <v>36</v>
      </c>
      <c r="P106" s="98">
        <v>83.0</v>
      </c>
      <c r="Q106" s="15"/>
    </row>
    <row r="107" ht="15.75" customHeight="1">
      <c r="A107" s="90">
        <v>45741.0</v>
      </c>
      <c r="B107" s="65" t="s">
        <v>98</v>
      </c>
      <c r="C107" s="65" t="s">
        <v>32</v>
      </c>
      <c r="D107" s="65" t="s">
        <v>697</v>
      </c>
      <c r="E107" s="65">
        <v>2.0251130002482E13</v>
      </c>
      <c r="F107" s="65" t="s">
        <v>698</v>
      </c>
      <c r="G107" s="47" t="s">
        <v>699</v>
      </c>
      <c r="H107" s="15"/>
      <c r="I107" s="61"/>
      <c r="J107" s="61"/>
      <c r="K107" s="61"/>
      <c r="L107" s="61"/>
      <c r="M107" s="61"/>
      <c r="N107" s="61"/>
      <c r="O107" s="65" t="s">
        <v>36</v>
      </c>
      <c r="P107" s="98">
        <v>2.0</v>
      </c>
      <c r="Q107" s="15"/>
    </row>
    <row r="108" ht="15.75" customHeight="1">
      <c r="A108" s="90">
        <v>45741.0</v>
      </c>
      <c r="B108" s="65" t="s">
        <v>37</v>
      </c>
      <c r="C108" s="65" t="s">
        <v>32</v>
      </c>
      <c r="D108" s="65" t="s">
        <v>700</v>
      </c>
      <c r="E108" s="65">
        <v>2.0251130002492E13</v>
      </c>
      <c r="F108" s="65" t="s">
        <v>701</v>
      </c>
      <c r="G108" s="47" t="s">
        <v>702</v>
      </c>
      <c r="H108" s="15"/>
      <c r="I108" s="61"/>
      <c r="J108" s="61"/>
      <c r="K108" s="61"/>
      <c r="L108" s="61"/>
      <c r="M108" s="61"/>
      <c r="N108" s="61"/>
      <c r="O108" s="65" t="s">
        <v>36</v>
      </c>
      <c r="P108" s="98">
        <v>7.0</v>
      </c>
      <c r="Q108" s="15"/>
    </row>
    <row r="109" ht="66.0" customHeight="1">
      <c r="A109" s="90">
        <v>45741.0</v>
      </c>
      <c r="B109" s="65" t="s">
        <v>37</v>
      </c>
      <c r="C109" s="65" t="s">
        <v>32</v>
      </c>
      <c r="D109" s="65" t="s">
        <v>703</v>
      </c>
      <c r="E109" s="65">
        <v>2.0251130002502E13</v>
      </c>
      <c r="F109" s="65" t="s">
        <v>698</v>
      </c>
      <c r="G109" s="86" t="s">
        <v>704</v>
      </c>
      <c r="H109" s="15"/>
      <c r="I109" s="61"/>
      <c r="J109" s="61"/>
      <c r="K109" s="61"/>
      <c r="L109" s="61"/>
      <c r="M109" s="61"/>
      <c r="N109" s="61"/>
      <c r="O109" s="65" t="s">
        <v>36</v>
      </c>
      <c r="P109" s="65">
        <v>22.0</v>
      </c>
    </row>
    <row r="110" ht="15.75" customHeight="1">
      <c r="A110" s="90">
        <v>45741.0</v>
      </c>
      <c r="B110" s="65" t="s">
        <v>98</v>
      </c>
      <c r="C110" s="65" t="s">
        <v>32</v>
      </c>
      <c r="D110" s="65" t="s">
        <v>705</v>
      </c>
      <c r="E110" s="65">
        <v>2.0251130002512E13</v>
      </c>
      <c r="F110" s="65" t="s">
        <v>706</v>
      </c>
      <c r="G110" s="67" t="s">
        <v>707</v>
      </c>
      <c r="H110" s="15"/>
      <c r="I110" s="61"/>
      <c r="J110" s="61"/>
      <c r="K110" s="61"/>
      <c r="L110" s="61"/>
      <c r="M110" s="61"/>
      <c r="N110" s="61"/>
      <c r="O110" s="65" t="s">
        <v>36</v>
      </c>
      <c r="P110" s="65">
        <v>1.0</v>
      </c>
    </row>
    <row r="111" ht="15.75" customHeight="1">
      <c r="A111" s="90">
        <v>45741.0</v>
      </c>
      <c r="B111" s="65" t="s">
        <v>98</v>
      </c>
      <c r="C111" s="65" t="s">
        <v>32</v>
      </c>
      <c r="D111" s="65" t="s">
        <v>708</v>
      </c>
      <c r="E111" s="65">
        <v>2.0251130002522E13</v>
      </c>
      <c r="F111" s="65" t="s">
        <v>709</v>
      </c>
      <c r="G111" s="67" t="s">
        <v>710</v>
      </c>
      <c r="H111" s="15"/>
      <c r="I111" s="65" t="s">
        <v>36</v>
      </c>
      <c r="J111" s="61"/>
      <c r="K111" s="61"/>
      <c r="L111" s="61"/>
      <c r="M111" s="61"/>
      <c r="N111" s="61"/>
      <c r="O111" s="65"/>
      <c r="P111" s="65">
        <v>3.0</v>
      </c>
    </row>
    <row r="112" ht="15.75" customHeight="1">
      <c r="A112" s="90">
        <v>45742.0</v>
      </c>
      <c r="B112" s="65" t="s">
        <v>98</v>
      </c>
      <c r="C112" s="65" t="s">
        <v>32</v>
      </c>
      <c r="D112" s="65" t="s">
        <v>711</v>
      </c>
      <c r="E112" s="65">
        <v>2.0251130002532E13</v>
      </c>
      <c r="F112" s="65" t="s">
        <v>712</v>
      </c>
      <c r="G112" s="67" t="s">
        <v>713</v>
      </c>
      <c r="H112" s="15"/>
      <c r="I112" s="65" t="s">
        <v>36</v>
      </c>
      <c r="J112" s="61"/>
      <c r="K112" s="61"/>
      <c r="L112" s="61"/>
      <c r="M112" s="61"/>
      <c r="N112" s="61"/>
      <c r="O112" s="65"/>
      <c r="P112" s="65">
        <v>1.0</v>
      </c>
    </row>
    <row r="113" ht="15.75" customHeight="1">
      <c r="A113" s="90">
        <v>45742.0</v>
      </c>
      <c r="B113" s="65" t="s">
        <v>98</v>
      </c>
      <c r="C113" s="65" t="s">
        <v>32</v>
      </c>
      <c r="D113" s="65" t="s">
        <v>714</v>
      </c>
      <c r="E113" s="65">
        <v>2.0251130002542E13</v>
      </c>
      <c r="F113" s="65" t="s">
        <v>715</v>
      </c>
      <c r="G113" s="67" t="s">
        <v>716</v>
      </c>
      <c r="H113" s="15"/>
      <c r="I113" s="65" t="s">
        <v>36</v>
      </c>
      <c r="J113" s="61"/>
      <c r="K113" s="61"/>
      <c r="L113" s="61"/>
      <c r="M113" s="61"/>
      <c r="N113" s="61"/>
      <c r="O113" s="65"/>
      <c r="P113" s="65">
        <v>1.0</v>
      </c>
    </row>
    <row r="114" ht="15.75" customHeight="1">
      <c r="A114" s="90">
        <v>45742.0</v>
      </c>
      <c r="B114" s="65" t="s">
        <v>98</v>
      </c>
      <c r="C114" s="65" t="s">
        <v>32</v>
      </c>
      <c r="D114" s="65" t="s">
        <v>717</v>
      </c>
      <c r="E114" s="65">
        <v>2.0251130002552E13</v>
      </c>
      <c r="F114" s="65" t="s">
        <v>718</v>
      </c>
      <c r="G114" s="67" t="s">
        <v>719</v>
      </c>
      <c r="H114" s="15"/>
      <c r="I114" s="61"/>
      <c r="J114" s="65" t="s">
        <v>36</v>
      </c>
      <c r="K114" s="61"/>
      <c r="L114" s="61"/>
      <c r="M114" s="61"/>
      <c r="N114" s="61"/>
      <c r="O114" s="61"/>
      <c r="P114" s="61"/>
    </row>
    <row r="115" ht="15.75" customHeight="1">
      <c r="A115" s="90">
        <v>45742.0</v>
      </c>
      <c r="B115" s="65" t="s">
        <v>98</v>
      </c>
      <c r="C115" s="65" t="s">
        <v>32</v>
      </c>
      <c r="D115" s="65" t="s">
        <v>720</v>
      </c>
      <c r="E115" s="65">
        <v>2.0251130002562E13</v>
      </c>
      <c r="F115" s="65" t="s">
        <v>721</v>
      </c>
      <c r="G115" s="67" t="s">
        <v>722</v>
      </c>
      <c r="H115" s="15"/>
      <c r="I115" s="61"/>
      <c r="J115" s="61"/>
      <c r="K115" s="61"/>
      <c r="L115" s="61"/>
      <c r="M115" s="61"/>
      <c r="N115" s="61"/>
      <c r="O115" s="65" t="s">
        <v>36</v>
      </c>
      <c r="P115" s="65">
        <v>1.0</v>
      </c>
    </row>
    <row r="116" ht="15.75" customHeight="1">
      <c r="A116" s="90">
        <v>45742.0</v>
      </c>
      <c r="B116" s="65" t="s">
        <v>342</v>
      </c>
      <c r="C116" s="65" t="s">
        <v>32</v>
      </c>
      <c r="D116" s="65" t="s">
        <v>723</v>
      </c>
      <c r="E116" s="65">
        <v>2.0251130002572E13</v>
      </c>
      <c r="F116" s="65" t="s">
        <v>185</v>
      </c>
      <c r="G116" s="67" t="s">
        <v>724</v>
      </c>
      <c r="H116" s="15"/>
      <c r="I116" s="61"/>
      <c r="J116" s="61"/>
      <c r="K116" s="61"/>
      <c r="L116" s="61"/>
      <c r="M116" s="61"/>
      <c r="N116" s="61"/>
      <c r="O116" s="65" t="s">
        <v>36</v>
      </c>
      <c r="P116" s="65">
        <v>2.0</v>
      </c>
    </row>
    <row r="117" ht="15.75" customHeight="1">
      <c r="A117" s="90">
        <v>45742.0</v>
      </c>
      <c r="B117" s="65" t="s">
        <v>98</v>
      </c>
      <c r="C117" s="65" t="s">
        <v>32</v>
      </c>
      <c r="D117" s="65" t="s">
        <v>703</v>
      </c>
      <c r="E117" s="65">
        <v>2.0251130002582E13</v>
      </c>
      <c r="F117" s="65" t="s">
        <v>698</v>
      </c>
      <c r="G117" s="67" t="s">
        <v>725</v>
      </c>
      <c r="H117" s="15"/>
      <c r="I117" s="61"/>
      <c r="J117" s="61"/>
      <c r="K117" s="61"/>
      <c r="L117" s="61"/>
      <c r="M117" s="61"/>
      <c r="N117" s="61"/>
      <c r="O117" s="65" t="s">
        <v>36</v>
      </c>
      <c r="P117" s="65">
        <v>1.0</v>
      </c>
    </row>
    <row r="118" ht="15.75" customHeight="1">
      <c r="A118" s="90">
        <v>45742.0</v>
      </c>
      <c r="B118" s="65" t="s">
        <v>98</v>
      </c>
      <c r="C118" s="65" t="s">
        <v>32</v>
      </c>
      <c r="D118" s="65" t="s">
        <v>726</v>
      </c>
      <c r="E118" s="65">
        <v>2.0251130002592E13</v>
      </c>
      <c r="F118" s="65" t="s">
        <v>727</v>
      </c>
      <c r="G118" s="67" t="s">
        <v>728</v>
      </c>
      <c r="H118" s="15"/>
      <c r="I118" s="61"/>
      <c r="J118" s="61"/>
      <c r="K118" s="61"/>
      <c r="L118" s="61"/>
      <c r="M118" s="61"/>
      <c r="N118" s="61"/>
      <c r="O118" s="65" t="s">
        <v>36</v>
      </c>
      <c r="P118" s="65">
        <v>1.0</v>
      </c>
    </row>
    <row r="119" ht="15.75" customHeight="1">
      <c r="A119" s="90">
        <v>45742.0</v>
      </c>
      <c r="B119" s="65" t="s">
        <v>98</v>
      </c>
      <c r="C119" s="65" t="s">
        <v>32</v>
      </c>
      <c r="D119" s="65" t="s">
        <v>729</v>
      </c>
      <c r="E119" s="65">
        <v>2.0251130002602E13</v>
      </c>
      <c r="F119" s="65" t="s">
        <v>730</v>
      </c>
      <c r="G119" s="67" t="s">
        <v>731</v>
      </c>
      <c r="H119" s="15"/>
      <c r="I119" s="61"/>
      <c r="J119" s="61"/>
      <c r="K119" s="61"/>
      <c r="L119" s="61"/>
      <c r="M119" s="61"/>
      <c r="N119" s="61"/>
      <c r="O119" s="65" t="s">
        <v>36</v>
      </c>
      <c r="P119" s="65">
        <v>2.0</v>
      </c>
    </row>
    <row r="120" ht="15.75" customHeight="1">
      <c r="A120" s="90">
        <v>45742.0</v>
      </c>
      <c r="B120" s="65" t="s">
        <v>98</v>
      </c>
      <c r="C120" s="65" t="s">
        <v>32</v>
      </c>
      <c r="D120" s="65" t="s">
        <v>732</v>
      </c>
      <c r="E120" s="65">
        <v>2.0251130002612E13</v>
      </c>
      <c r="F120" s="65" t="s">
        <v>733</v>
      </c>
      <c r="G120" s="67" t="s">
        <v>734</v>
      </c>
      <c r="H120" s="15"/>
      <c r="I120" s="61"/>
      <c r="J120" s="61"/>
      <c r="K120" s="61"/>
      <c r="L120" s="61"/>
      <c r="M120" s="61"/>
      <c r="N120" s="61"/>
      <c r="O120" s="65" t="s">
        <v>36</v>
      </c>
      <c r="P120" s="65">
        <v>1.0</v>
      </c>
    </row>
    <row r="121" ht="15.75" customHeight="1">
      <c r="A121" s="90">
        <v>45742.0</v>
      </c>
      <c r="B121" s="65" t="s">
        <v>37</v>
      </c>
      <c r="C121" s="65" t="s">
        <v>32</v>
      </c>
      <c r="D121" s="65" t="s">
        <v>735</v>
      </c>
      <c r="E121" s="65">
        <v>2.0251130002622E13</v>
      </c>
      <c r="F121" s="65" t="s">
        <v>75</v>
      </c>
      <c r="G121" s="67" t="s">
        <v>736</v>
      </c>
      <c r="H121" s="15"/>
      <c r="I121" s="61"/>
      <c r="J121" s="61"/>
      <c r="K121" s="61"/>
      <c r="L121" s="61"/>
      <c r="M121" s="61"/>
      <c r="N121" s="61"/>
      <c r="O121" s="65" t="s">
        <v>36</v>
      </c>
      <c r="P121" s="65">
        <v>1.0</v>
      </c>
    </row>
    <row r="122" ht="15.75" customHeight="1">
      <c r="A122" s="90">
        <v>45742.0</v>
      </c>
      <c r="B122" s="65" t="s">
        <v>37</v>
      </c>
      <c r="C122" s="65" t="s">
        <v>32</v>
      </c>
      <c r="D122" s="65" t="s">
        <v>405</v>
      </c>
      <c r="E122" s="65">
        <v>2.0251130002632E13</v>
      </c>
      <c r="F122" s="65" t="s">
        <v>737</v>
      </c>
      <c r="G122" s="67" t="s">
        <v>738</v>
      </c>
      <c r="H122" s="15"/>
      <c r="I122" s="61"/>
      <c r="J122" s="61"/>
      <c r="K122" s="61"/>
      <c r="L122" s="61"/>
      <c r="M122" s="61"/>
      <c r="N122" s="61"/>
      <c r="O122" s="65" t="s">
        <v>36</v>
      </c>
      <c r="P122" s="65">
        <v>1.0</v>
      </c>
    </row>
    <row r="123" ht="15.75" customHeight="1">
      <c r="A123" s="90">
        <v>45742.0</v>
      </c>
      <c r="B123" s="65" t="s">
        <v>98</v>
      </c>
      <c r="C123" s="65" t="s">
        <v>32</v>
      </c>
      <c r="D123" s="65" t="s">
        <v>739</v>
      </c>
      <c r="E123" s="65">
        <v>2.0251130002642E13</v>
      </c>
      <c r="F123" s="65" t="s">
        <v>175</v>
      </c>
      <c r="G123" s="67" t="s">
        <v>740</v>
      </c>
      <c r="H123" s="15"/>
      <c r="I123" s="61"/>
      <c r="J123" s="61"/>
      <c r="K123" s="61"/>
      <c r="L123" s="61"/>
      <c r="M123" s="61"/>
      <c r="N123" s="61"/>
      <c r="O123" s="65" t="s">
        <v>36</v>
      </c>
      <c r="P123" s="65">
        <v>1.0</v>
      </c>
    </row>
    <row r="124" ht="15.75" customHeight="1">
      <c r="A124" s="90">
        <v>45742.0</v>
      </c>
      <c r="B124" s="65" t="s">
        <v>37</v>
      </c>
      <c r="C124" s="65" t="s">
        <v>32</v>
      </c>
      <c r="D124" s="65" t="s">
        <v>741</v>
      </c>
      <c r="E124" s="65">
        <v>2.0251130002652E13</v>
      </c>
      <c r="F124" s="65" t="s">
        <v>175</v>
      </c>
      <c r="G124" s="67" t="s">
        <v>742</v>
      </c>
      <c r="H124" s="15"/>
      <c r="I124" s="61"/>
      <c r="J124" s="61"/>
      <c r="K124" s="61"/>
      <c r="L124" s="61"/>
      <c r="M124" s="61"/>
      <c r="N124" s="61"/>
      <c r="O124" s="65" t="s">
        <v>36</v>
      </c>
      <c r="P124" s="65">
        <v>1.0</v>
      </c>
    </row>
    <row r="125" ht="15.75" customHeight="1">
      <c r="A125" s="90">
        <v>45743.0</v>
      </c>
      <c r="B125" s="65" t="s">
        <v>37</v>
      </c>
      <c r="C125" s="65" t="s">
        <v>32</v>
      </c>
      <c r="D125" s="65" t="s">
        <v>743</v>
      </c>
      <c r="E125" s="65">
        <v>2.0251130002662E13</v>
      </c>
      <c r="F125" s="65" t="s">
        <v>721</v>
      </c>
      <c r="G125" s="67" t="s">
        <v>744</v>
      </c>
      <c r="H125" s="15"/>
      <c r="I125" s="61"/>
      <c r="J125" s="61"/>
      <c r="K125" s="61"/>
      <c r="L125" s="61"/>
      <c r="M125" s="61"/>
      <c r="N125" s="61"/>
      <c r="O125" s="65" t="s">
        <v>36</v>
      </c>
      <c r="P125" s="65">
        <v>1.0</v>
      </c>
      <c r="Q125" s="72" t="s">
        <v>36</v>
      </c>
    </row>
    <row r="126" ht="30.75" customHeight="1">
      <c r="A126" s="90">
        <v>45743.0</v>
      </c>
      <c r="B126" s="65" t="s">
        <v>37</v>
      </c>
      <c r="C126" s="65" t="s">
        <v>32</v>
      </c>
      <c r="D126" s="65" t="s">
        <v>666</v>
      </c>
      <c r="E126" s="65">
        <v>2.0251130002672E13</v>
      </c>
      <c r="F126" s="65" t="s">
        <v>303</v>
      </c>
      <c r="G126" s="86" t="s">
        <v>745</v>
      </c>
      <c r="H126" s="15"/>
      <c r="I126" s="61"/>
      <c r="J126" s="61"/>
      <c r="K126" s="61"/>
      <c r="L126" s="61"/>
      <c r="M126" s="61"/>
      <c r="N126" s="61"/>
      <c r="O126" s="65" t="s">
        <v>36</v>
      </c>
      <c r="P126" s="65">
        <v>3.0</v>
      </c>
    </row>
    <row r="127" ht="15.75" customHeight="1">
      <c r="A127" s="90">
        <v>45743.0</v>
      </c>
      <c r="B127" s="65" t="s">
        <v>342</v>
      </c>
      <c r="C127" s="65" t="s">
        <v>32</v>
      </c>
      <c r="D127" s="65" t="s">
        <v>746</v>
      </c>
      <c r="E127" s="65">
        <v>2.0251130002682E13</v>
      </c>
      <c r="F127" s="65" t="s">
        <v>623</v>
      </c>
      <c r="G127" s="67" t="s">
        <v>747</v>
      </c>
      <c r="H127" s="15"/>
      <c r="I127" s="61"/>
      <c r="J127" s="61"/>
      <c r="K127" s="61"/>
      <c r="L127" s="61"/>
      <c r="M127" s="61"/>
      <c r="N127" s="61"/>
      <c r="O127" s="65" t="s">
        <v>36</v>
      </c>
      <c r="P127" s="65">
        <v>2.0</v>
      </c>
    </row>
    <row r="128" ht="15.75" customHeight="1">
      <c r="A128" s="90">
        <v>45743.0</v>
      </c>
      <c r="B128" s="65" t="s">
        <v>37</v>
      </c>
      <c r="C128" s="65" t="s">
        <v>32</v>
      </c>
      <c r="D128" s="65" t="s">
        <v>748</v>
      </c>
      <c r="E128" s="65">
        <v>2.0251130002692E13</v>
      </c>
      <c r="F128" s="65" t="s">
        <v>546</v>
      </c>
      <c r="G128" s="86" t="s">
        <v>545</v>
      </c>
      <c r="H128" s="15"/>
      <c r="I128" s="61"/>
      <c r="J128" s="61"/>
      <c r="K128" s="61"/>
      <c r="L128" s="61"/>
      <c r="M128" s="61"/>
      <c r="N128" s="61"/>
      <c r="O128" s="65" t="s">
        <v>36</v>
      </c>
      <c r="P128" s="65">
        <v>1.0</v>
      </c>
    </row>
    <row r="129" ht="15.75" customHeight="1">
      <c r="A129" s="90">
        <v>45743.0</v>
      </c>
      <c r="B129" s="65" t="s">
        <v>749</v>
      </c>
      <c r="C129" s="65" t="s">
        <v>32</v>
      </c>
      <c r="D129" s="65" t="s">
        <v>567</v>
      </c>
      <c r="E129" s="65">
        <v>2.0251130002702E13</v>
      </c>
      <c r="F129" s="65" t="s">
        <v>303</v>
      </c>
      <c r="G129" s="67" t="s">
        <v>750</v>
      </c>
      <c r="H129" s="15"/>
      <c r="I129" s="61"/>
      <c r="J129" s="61"/>
      <c r="K129" s="61"/>
      <c r="L129" s="61"/>
      <c r="M129" s="61"/>
      <c r="N129" s="61"/>
      <c r="O129" s="65" t="s">
        <v>36</v>
      </c>
      <c r="P129" s="65">
        <v>3.0</v>
      </c>
    </row>
    <row r="130" ht="15.75" customHeight="1">
      <c r="A130" s="90">
        <v>45743.0</v>
      </c>
      <c r="B130" s="65" t="s">
        <v>37</v>
      </c>
      <c r="C130" s="65" t="s">
        <v>32</v>
      </c>
      <c r="D130" s="65" t="s">
        <v>751</v>
      </c>
      <c r="E130" s="65">
        <v>2.0251130002712E13</v>
      </c>
      <c r="F130" s="65" t="s">
        <v>458</v>
      </c>
      <c r="G130" s="67" t="s">
        <v>752</v>
      </c>
      <c r="H130" s="15"/>
      <c r="I130" s="61"/>
      <c r="J130" s="61"/>
      <c r="K130" s="61"/>
      <c r="L130" s="61"/>
      <c r="M130" s="61"/>
      <c r="N130" s="61"/>
      <c r="O130" s="65" t="s">
        <v>59</v>
      </c>
      <c r="P130" s="65">
        <v>1.0</v>
      </c>
    </row>
    <row r="131" ht="15.75" customHeight="1">
      <c r="A131" s="90">
        <v>45743.0</v>
      </c>
      <c r="B131" s="65" t="s">
        <v>37</v>
      </c>
      <c r="C131" s="65" t="s">
        <v>32</v>
      </c>
      <c r="D131" s="65" t="s">
        <v>753</v>
      </c>
      <c r="E131" s="65">
        <v>2.0251130002722E13</v>
      </c>
      <c r="F131" s="65" t="s">
        <v>65</v>
      </c>
      <c r="G131" s="67" t="s">
        <v>754</v>
      </c>
      <c r="H131" s="15"/>
      <c r="I131" s="61"/>
      <c r="J131" s="61"/>
      <c r="K131" s="61"/>
      <c r="L131" s="61"/>
      <c r="M131" s="61"/>
      <c r="N131" s="61"/>
      <c r="O131" s="65" t="s">
        <v>36</v>
      </c>
      <c r="P131" s="65">
        <v>1.0</v>
      </c>
    </row>
    <row r="132" ht="15.75" customHeight="1">
      <c r="A132" s="90">
        <v>45743.0</v>
      </c>
      <c r="B132" s="65" t="s">
        <v>223</v>
      </c>
      <c r="C132" s="65" t="s">
        <v>32</v>
      </c>
      <c r="D132" s="65" t="s">
        <v>755</v>
      </c>
      <c r="E132" s="65">
        <v>2.0251130002732E13</v>
      </c>
      <c r="F132" s="65" t="s">
        <v>756</v>
      </c>
      <c r="G132" s="67" t="s">
        <v>757</v>
      </c>
      <c r="H132" s="15"/>
      <c r="I132" s="61"/>
      <c r="J132" s="61"/>
      <c r="K132" s="61"/>
      <c r="L132" s="61"/>
      <c r="M132" s="61"/>
      <c r="N132" s="61"/>
      <c r="O132" s="65" t="s">
        <v>36</v>
      </c>
      <c r="P132" s="65">
        <v>1.0</v>
      </c>
    </row>
    <row r="133" ht="15.0" customHeight="1">
      <c r="A133" s="90">
        <v>45743.0</v>
      </c>
      <c r="B133" s="65" t="s">
        <v>37</v>
      </c>
      <c r="C133" s="65" t="s">
        <v>32</v>
      </c>
      <c r="D133" s="65" t="s">
        <v>758</v>
      </c>
      <c r="E133" s="65">
        <v>2.0251130002742E13</v>
      </c>
      <c r="F133" s="65" t="s">
        <v>759</v>
      </c>
      <c r="G133" s="67" t="s">
        <v>760</v>
      </c>
      <c r="H133" s="15"/>
      <c r="I133" s="61"/>
      <c r="J133" s="61"/>
      <c r="K133" s="61"/>
      <c r="L133" s="61"/>
      <c r="M133" s="61"/>
      <c r="N133" s="61"/>
      <c r="O133" s="65" t="s">
        <v>36</v>
      </c>
      <c r="P133" s="65">
        <v>2.0</v>
      </c>
    </row>
    <row r="134" ht="15.0" customHeight="1">
      <c r="A134" s="90">
        <v>45744.0</v>
      </c>
      <c r="B134" s="65" t="s">
        <v>37</v>
      </c>
      <c r="C134" s="65" t="s">
        <v>32</v>
      </c>
      <c r="D134" s="65" t="s">
        <v>761</v>
      </c>
      <c r="E134" s="65">
        <v>2.0251130002752E13</v>
      </c>
      <c r="F134" s="65" t="s">
        <v>303</v>
      </c>
      <c r="G134" s="67" t="s">
        <v>762</v>
      </c>
      <c r="H134" s="15"/>
      <c r="I134" s="61"/>
      <c r="J134" s="61"/>
      <c r="K134" s="61"/>
      <c r="L134" s="61"/>
      <c r="M134" s="61"/>
      <c r="N134" s="61"/>
      <c r="O134" s="65" t="s">
        <v>36</v>
      </c>
      <c r="P134" s="65">
        <v>9.0</v>
      </c>
    </row>
    <row r="135" ht="15.0" customHeight="1">
      <c r="A135" s="90">
        <v>45744.0</v>
      </c>
      <c r="B135" s="65" t="s">
        <v>37</v>
      </c>
      <c r="C135" s="65" t="s">
        <v>32</v>
      </c>
      <c r="D135" s="65" t="s">
        <v>763</v>
      </c>
      <c r="E135" s="65">
        <v>2.0251130002762E13</v>
      </c>
      <c r="F135" s="65" t="s">
        <v>257</v>
      </c>
      <c r="G135" s="67" t="s">
        <v>764</v>
      </c>
      <c r="H135" s="15"/>
      <c r="I135" s="61"/>
      <c r="J135" s="61"/>
      <c r="K135" s="61"/>
      <c r="L135" s="61"/>
      <c r="M135" s="61"/>
      <c r="N135" s="61"/>
      <c r="O135" s="65" t="s">
        <v>36</v>
      </c>
      <c r="P135" s="65">
        <v>1.0</v>
      </c>
    </row>
    <row r="136" ht="15.0" customHeight="1">
      <c r="A136" s="90">
        <v>45744.0</v>
      </c>
      <c r="B136" s="65" t="s">
        <v>37</v>
      </c>
      <c r="C136" s="65" t="s">
        <v>32</v>
      </c>
      <c r="D136" s="65" t="s">
        <v>765</v>
      </c>
      <c r="E136" s="65">
        <v>2.0251130002772E13</v>
      </c>
      <c r="F136" s="65" t="s">
        <v>540</v>
      </c>
      <c r="G136" s="67" t="s">
        <v>545</v>
      </c>
      <c r="H136" s="15"/>
      <c r="I136" s="61"/>
      <c r="J136" s="61"/>
      <c r="K136" s="61"/>
      <c r="L136" s="61"/>
      <c r="M136" s="61"/>
      <c r="N136" s="61"/>
      <c r="O136" s="65" t="s">
        <v>36</v>
      </c>
      <c r="P136" s="65">
        <v>1.0</v>
      </c>
    </row>
    <row r="137" ht="15.0" customHeight="1">
      <c r="A137" s="90">
        <v>45744.0</v>
      </c>
      <c r="B137" s="65" t="s">
        <v>37</v>
      </c>
      <c r="C137" s="65" t="s">
        <v>32</v>
      </c>
      <c r="D137" s="65" t="s">
        <v>467</v>
      </c>
      <c r="E137" s="65">
        <v>2.0251130002782E13</v>
      </c>
      <c r="F137" s="65" t="s">
        <v>766</v>
      </c>
      <c r="G137" s="67" t="s">
        <v>767</v>
      </c>
      <c r="H137" s="15"/>
      <c r="I137" s="61"/>
      <c r="J137" s="61"/>
      <c r="K137" s="61"/>
      <c r="L137" s="61"/>
      <c r="M137" s="61"/>
      <c r="N137" s="61"/>
      <c r="O137" s="65" t="s">
        <v>36</v>
      </c>
      <c r="P137" s="65">
        <v>1.0</v>
      </c>
    </row>
    <row r="138" ht="15.0" customHeight="1">
      <c r="A138" s="90">
        <v>45744.0</v>
      </c>
      <c r="B138" s="65" t="s">
        <v>342</v>
      </c>
      <c r="C138" s="65" t="s">
        <v>32</v>
      </c>
      <c r="D138" s="65" t="s">
        <v>768</v>
      </c>
      <c r="E138" s="65">
        <v>2.0251130002792E13</v>
      </c>
      <c r="F138" s="65" t="s">
        <v>294</v>
      </c>
      <c r="G138" s="67" t="s">
        <v>769</v>
      </c>
      <c r="H138" s="15"/>
      <c r="I138" s="61"/>
      <c r="J138" s="61"/>
      <c r="K138" s="61"/>
      <c r="L138" s="61"/>
      <c r="M138" s="61"/>
      <c r="N138" s="61"/>
      <c r="O138" s="65" t="s">
        <v>36</v>
      </c>
      <c r="P138" s="65">
        <v>4.0</v>
      </c>
    </row>
    <row r="139" ht="15.0" customHeight="1">
      <c r="A139" s="90">
        <v>45744.0</v>
      </c>
      <c r="B139" s="65" t="s">
        <v>463</v>
      </c>
      <c r="C139" s="65" t="s">
        <v>32</v>
      </c>
      <c r="D139" s="65" t="s">
        <v>770</v>
      </c>
      <c r="E139" s="65">
        <v>2.0251130002802E13</v>
      </c>
      <c r="F139" s="65" t="s">
        <v>771</v>
      </c>
      <c r="G139" s="67" t="s">
        <v>772</v>
      </c>
      <c r="H139" s="15"/>
      <c r="I139" s="61"/>
      <c r="J139" s="61"/>
      <c r="K139" s="61"/>
      <c r="L139" s="61"/>
      <c r="M139" s="61"/>
      <c r="N139" s="61"/>
      <c r="O139" s="65" t="s">
        <v>36</v>
      </c>
      <c r="P139" s="65">
        <v>3.0</v>
      </c>
    </row>
    <row r="140" ht="15.0" customHeight="1">
      <c r="A140" s="90">
        <v>45744.0</v>
      </c>
      <c r="B140" s="65" t="s">
        <v>37</v>
      </c>
      <c r="C140" s="65" t="s">
        <v>32</v>
      </c>
      <c r="D140" s="65" t="s">
        <v>773</v>
      </c>
      <c r="E140" s="65">
        <v>2.0251130002812E13</v>
      </c>
      <c r="F140" s="65" t="s">
        <v>294</v>
      </c>
      <c r="G140" s="67" t="s">
        <v>774</v>
      </c>
      <c r="H140" s="15"/>
      <c r="I140" s="61"/>
      <c r="J140" s="61"/>
      <c r="K140" s="61"/>
      <c r="L140" s="61"/>
      <c r="M140" s="61"/>
      <c r="N140" s="61"/>
      <c r="O140" s="65" t="s">
        <v>36</v>
      </c>
      <c r="P140" s="65">
        <v>1.0</v>
      </c>
    </row>
    <row r="141" ht="15.0" customHeight="1">
      <c r="A141" s="90">
        <v>45744.0</v>
      </c>
      <c r="B141" s="65" t="s">
        <v>342</v>
      </c>
      <c r="C141" s="65" t="s">
        <v>32</v>
      </c>
      <c r="D141" s="65" t="s">
        <v>775</v>
      </c>
      <c r="E141" s="65">
        <v>2.0251130002822E13</v>
      </c>
      <c r="F141" s="65" t="s">
        <v>294</v>
      </c>
      <c r="G141" s="67" t="s">
        <v>776</v>
      </c>
      <c r="H141" s="15"/>
      <c r="I141" s="61"/>
      <c r="J141" s="61"/>
      <c r="K141" s="61"/>
      <c r="L141" s="61"/>
      <c r="M141" s="61"/>
      <c r="N141" s="61"/>
      <c r="O141" s="65" t="s">
        <v>36</v>
      </c>
      <c r="P141" s="65">
        <v>1.0</v>
      </c>
    </row>
    <row r="142" ht="15.0" customHeight="1">
      <c r="A142" s="90">
        <v>45744.0</v>
      </c>
      <c r="B142" s="65" t="s">
        <v>37</v>
      </c>
      <c r="C142" s="65" t="s">
        <v>32</v>
      </c>
      <c r="D142" s="65" t="s">
        <v>775</v>
      </c>
      <c r="E142" s="65">
        <v>2.0251130002832E13</v>
      </c>
      <c r="F142" s="65" t="s">
        <v>756</v>
      </c>
      <c r="G142" s="67" t="s">
        <v>777</v>
      </c>
      <c r="H142" s="15"/>
      <c r="I142" s="61"/>
      <c r="J142" s="61"/>
      <c r="K142" s="61"/>
      <c r="L142" s="61"/>
      <c r="M142" s="61"/>
      <c r="N142" s="61"/>
      <c r="O142" s="65" t="s">
        <v>36</v>
      </c>
      <c r="P142" s="65">
        <v>6.0</v>
      </c>
    </row>
    <row r="143" ht="15.0" customHeight="1">
      <c r="A143" s="90">
        <v>45747.0</v>
      </c>
      <c r="B143" s="65" t="s">
        <v>37</v>
      </c>
      <c r="C143" s="65" t="s">
        <v>32</v>
      </c>
      <c r="D143" s="65" t="s">
        <v>778</v>
      </c>
      <c r="E143" s="65">
        <v>2.0251130002842E13</v>
      </c>
      <c r="F143" s="65" t="s">
        <v>79</v>
      </c>
      <c r="G143" s="67" t="s">
        <v>779</v>
      </c>
      <c r="H143" s="15"/>
      <c r="I143" s="61"/>
      <c r="J143" s="61"/>
      <c r="K143" s="61"/>
      <c r="L143" s="61"/>
      <c r="M143" s="61"/>
      <c r="N143" s="61"/>
      <c r="O143" s="65" t="s">
        <v>36</v>
      </c>
      <c r="P143" s="65">
        <v>5.0</v>
      </c>
    </row>
    <row r="144" ht="15.0" customHeight="1">
      <c r="A144" s="90">
        <v>45747.0</v>
      </c>
      <c r="B144" s="65" t="s">
        <v>37</v>
      </c>
      <c r="C144" s="65" t="s">
        <v>32</v>
      </c>
      <c r="D144" s="65" t="s">
        <v>71</v>
      </c>
      <c r="E144" s="65">
        <v>2.0251130002852E13</v>
      </c>
      <c r="F144" s="65" t="s">
        <v>780</v>
      </c>
      <c r="G144" s="67" t="s">
        <v>781</v>
      </c>
      <c r="H144" s="15"/>
      <c r="I144" s="61"/>
      <c r="J144" s="61"/>
      <c r="K144" s="61"/>
      <c r="L144" s="61"/>
      <c r="M144" s="61"/>
      <c r="N144" s="61"/>
      <c r="O144" s="65" t="s">
        <v>36</v>
      </c>
      <c r="P144" s="65">
        <v>1.0</v>
      </c>
    </row>
    <row r="145" ht="15.0" customHeight="1">
      <c r="A145" s="90">
        <v>45747.0</v>
      </c>
      <c r="B145" s="65" t="s">
        <v>37</v>
      </c>
      <c r="C145" s="65" t="s">
        <v>32</v>
      </c>
      <c r="D145" s="65" t="s">
        <v>782</v>
      </c>
      <c r="E145" s="65">
        <v>2.0251130002862E13</v>
      </c>
      <c r="F145" s="65" t="s">
        <v>698</v>
      </c>
      <c r="G145" s="67" t="s">
        <v>783</v>
      </c>
      <c r="H145" s="15"/>
      <c r="I145" s="61"/>
      <c r="J145" s="61"/>
      <c r="K145" s="61"/>
      <c r="L145" s="61"/>
      <c r="M145" s="61"/>
      <c r="N145" s="61"/>
      <c r="O145" s="65" t="s">
        <v>36</v>
      </c>
      <c r="P145" s="65">
        <v>1.0</v>
      </c>
    </row>
    <row r="146" ht="15.0" customHeight="1">
      <c r="A146" s="90">
        <v>45747.0</v>
      </c>
      <c r="B146" s="65" t="s">
        <v>37</v>
      </c>
      <c r="C146" s="65" t="s">
        <v>32</v>
      </c>
      <c r="D146" s="65" t="s">
        <v>784</v>
      </c>
      <c r="E146" s="65">
        <v>2.0251130002872E13</v>
      </c>
      <c r="F146" s="65" t="s">
        <v>785</v>
      </c>
      <c r="G146" s="67" t="s">
        <v>786</v>
      </c>
      <c r="H146" s="15"/>
      <c r="I146" s="61"/>
      <c r="J146" s="61"/>
      <c r="K146" s="61"/>
      <c r="L146" s="61"/>
      <c r="M146" s="61"/>
      <c r="N146" s="61"/>
      <c r="O146" s="65" t="s">
        <v>36</v>
      </c>
      <c r="P146" s="65">
        <v>1.0</v>
      </c>
    </row>
    <row r="147" ht="15.0" customHeight="1">
      <c r="A147" s="61"/>
      <c r="B147" s="61"/>
      <c r="C147" s="61"/>
      <c r="D147" s="61"/>
      <c r="E147" s="61"/>
      <c r="F147" s="61"/>
      <c r="G147" s="104"/>
      <c r="H147" s="15"/>
      <c r="I147" s="61"/>
      <c r="J147" s="61"/>
      <c r="K147" s="61"/>
      <c r="L147" s="61"/>
      <c r="M147" s="61"/>
      <c r="N147" s="61"/>
      <c r="O147" s="61"/>
      <c r="P147" s="61"/>
    </row>
    <row r="148">
      <c r="G148" s="104"/>
      <c r="H148" s="15"/>
    </row>
    <row r="149" ht="15.75" customHeight="1">
      <c r="A149" s="61"/>
      <c r="B149" s="61"/>
      <c r="C149" s="61"/>
      <c r="D149" s="61"/>
      <c r="E149" s="61"/>
      <c r="F149" s="61"/>
      <c r="G149" s="104"/>
      <c r="H149" s="15"/>
      <c r="I149" s="61"/>
      <c r="J149" s="61"/>
      <c r="K149" s="61"/>
      <c r="L149" s="61"/>
      <c r="M149" s="61"/>
      <c r="N149" s="61"/>
      <c r="O149" s="61"/>
      <c r="P149" s="61"/>
    </row>
    <row r="150" ht="15.75" customHeight="1">
      <c r="A150" s="61"/>
      <c r="B150" s="61"/>
      <c r="C150" s="61"/>
      <c r="D150" s="61"/>
      <c r="E150" s="61"/>
      <c r="F150" s="61"/>
      <c r="G150" s="104"/>
      <c r="H150" s="15"/>
      <c r="I150" s="61"/>
      <c r="J150" s="61"/>
      <c r="K150" s="61"/>
      <c r="L150" s="61"/>
      <c r="M150" s="61"/>
      <c r="N150" s="61"/>
      <c r="O150" s="61"/>
      <c r="P150" s="61"/>
    </row>
    <row r="151" ht="15.75" customHeight="1">
      <c r="A151" s="61"/>
      <c r="B151" s="61"/>
      <c r="C151" s="61"/>
      <c r="D151" s="61"/>
      <c r="E151" s="61"/>
      <c r="F151" s="61"/>
      <c r="G151" s="104"/>
      <c r="H151" s="15"/>
      <c r="I151" s="61"/>
      <c r="J151" s="61"/>
      <c r="K151" s="61"/>
      <c r="L151" s="61"/>
      <c r="M151" s="61"/>
      <c r="N151" s="61"/>
      <c r="O151" s="61"/>
      <c r="P151" s="61"/>
    </row>
    <row r="152" ht="15.75" customHeight="1">
      <c r="A152" s="61"/>
      <c r="B152" s="61"/>
      <c r="C152" s="61"/>
      <c r="D152" s="61"/>
      <c r="E152" s="61"/>
      <c r="F152" s="61"/>
      <c r="G152" s="61"/>
      <c r="H152" s="61"/>
      <c r="I152" s="61"/>
      <c r="J152" s="61"/>
      <c r="K152" s="61"/>
      <c r="L152" s="61"/>
      <c r="M152" s="61"/>
      <c r="N152" s="61"/>
      <c r="O152" s="61"/>
      <c r="P152" s="61"/>
    </row>
    <row r="153" ht="15.75" customHeight="1">
      <c r="A153" s="61"/>
      <c r="B153" s="61"/>
      <c r="C153" s="61"/>
      <c r="D153" s="61"/>
      <c r="E153" s="61"/>
      <c r="F153" s="61"/>
      <c r="G153" s="61"/>
      <c r="H153" s="61"/>
      <c r="I153" s="61"/>
      <c r="J153" s="61"/>
      <c r="K153" s="61"/>
      <c r="L153" s="61"/>
      <c r="M153" s="61"/>
      <c r="N153" s="61"/>
      <c r="O153" s="61"/>
      <c r="P153" s="61"/>
    </row>
    <row r="154" ht="15.75" customHeight="1">
      <c r="A154" s="61"/>
      <c r="B154" s="61"/>
      <c r="C154" s="61"/>
      <c r="D154" s="61"/>
      <c r="E154" s="61"/>
      <c r="F154" s="61"/>
      <c r="G154" s="61"/>
      <c r="H154" s="61"/>
      <c r="I154" s="61"/>
      <c r="J154" s="61"/>
      <c r="K154" s="61"/>
      <c r="L154" s="61"/>
      <c r="M154" s="61"/>
      <c r="N154" s="61"/>
      <c r="O154" s="61"/>
      <c r="P154" s="61"/>
    </row>
    <row r="155" ht="15.75" customHeight="1">
      <c r="A155" s="61"/>
      <c r="B155" s="61"/>
      <c r="C155" s="61"/>
      <c r="D155" s="61"/>
      <c r="E155" s="61"/>
      <c r="F155" s="61"/>
      <c r="G155" s="61"/>
      <c r="H155" s="61"/>
      <c r="I155" s="61"/>
      <c r="J155" s="61"/>
      <c r="K155" s="61"/>
      <c r="L155" s="61"/>
      <c r="M155" s="61"/>
      <c r="N155" s="61"/>
      <c r="O155" s="61"/>
      <c r="P155" s="61"/>
    </row>
    <row r="156" ht="15.75" customHeight="1">
      <c r="A156" s="61"/>
      <c r="B156" s="61"/>
      <c r="C156" s="61"/>
      <c r="D156" s="61"/>
      <c r="E156" s="61"/>
      <c r="F156" s="61"/>
      <c r="G156" s="61"/>
      <c r="H156" s="61"/>
      <c r="I156" s="61"/>
      <c r="J156" s="61"/>
      <c r="K156" s="61"/>
      <c r="L156" s="61"/>
      <c r="M156" s="61"/>
      <c r="N156" s="61"/>
      <c r="O156" s="61"/>
      <c r="P156" s="61"/>
    </row>
    <row r="157" ht="15.75" customHeight="1">
      <c r="A157" s="61"/>
      <c r="B157" s="61"/>
      <c r="C157" s="61"/>
      <c r="D157" s="61"/>
      <c r="E157" s="61"/>
      <c r="F157" s="61"/>
      <c r="G157" s="61"/>
      <c r="H157" s="61"/>
      <c r="I157" s="61"/>
      <c r="J157" s="61"/>
      <c r="K157" s="61"/>
      <c r="L157" s="61"/>
      <c r="M157" s="61"/>
      <c r="N157" s="61"/>
      <c r="O157" s="61"/>
      <c r="P157" s="61"/>
    </row>
    <row r="158" ht="15.75" customHeight="1">
      <c r="A158" s="61"/>
      <c r="B158" s="61"/>
      <c r="C158" s="61"/>
      <c r="D158" s="61"/>
      <c r="E158" s="61"/>
      <c r="F158" s="61"/>
      <c r="G158" s="61"/>
      <c r="H158" s="61"/>
      <c r="I158" s="61"/>
      <c r="J158" s="61"/>
      <c r="K158" s="61"/>
      <c r="L158" s="61"/>
      <c r="M158" s="61"/>
      <c r="N158" s="61"/>
      <c r="O158" s="61"/>
      <c r="P158" s="61"/>
    </row>
    <row r="159" ht="15.75" customHeight="1">
      <c r="A159" s="61"/>
      <c r="B159" s="61"/>
      <c r="C159" s="61"/>
      <c r="D159" s="61"/>
      <c r="E159" s="61"/>
      <c r="F159" s="61"/>
      <c r="G159" s="61"/>
      <c r="H159" s="61"/>
      <c r="I159" s="61"/>
      <c r="J159" s="61"/>
      <c r="K159" s="61"/>
      <c r="L159" s="61"/>
      <c r="M159" s="61"/>
      <c r="N159" s="61"/>
      <c r="O159" s="61"/>
      <c r="P159" s="61"/>
    </row>
    <row r="160" ht="15.75" customHeight="1">
      <c r="A160" s="61"/>
      <c r="B160" s="61"/>
      <c r="C160" s="61"/>
      <c r="D160" s="61"/>
      <c r="E160" s="61"/>
      <c r="F160" s="61"/>
      <c r="G160" s="61"/>
      <c r="H160" s="61"/>
      <c r="I160" s="61"/>
      <c r="J160" s="61"/>
      <c r="K160" s="61"/>
      <c r="L160" s="61"/>
      <c r="M160" s="61"/>
      <c r="N160" s="61"/>
      <c r="O160" s="61"/>
      <c r="P160" s="61"/>
    </row>
    <row r="161" ht="15.75" customHeight="1">
      <c r="A161" s="61"/>
      <c r="B161" s="61"/>
      <c r="C161" s="61"/>
      <c r="D161" s="61"/>
      <c r="E161" s="61"/>
      <c r="F161" s="61"/>
      <c r="G161" s="61"/>
      <c r="H161" s="61"/>
      <c r="I161" s="61"/>
      <c r="J161" s="61"/>
      <c r="K161" s="61"/>
      <c r="L161" s="61"/>
      <c r="M161" s="61"/>
      <c r="N161" s="61"/>
      <c r="O161" s="61"/>
      <c r="P161" s="61"/>
    </row>
    <row r="162" ht="15.75" customHeight="1">
      <c r="A162" s="61"/>
      <c r="B162" s="61"/>
      <c r="C162" s="61"/>
      <c r="D162" s="61"/>
      <c r="E162" s="61"/>
      <c r="F162" s="61"/>
      <c r="G162" s="61"/>
      <c r="H162" s="61"/>
      <c r="I162" s="61"/>
      <c r="J162" s="61"/>
      <c r="K162" s="61"/>
      <c r="L162" s="61"/>
      <c r="M162" s="61"/>
      <c r="N162" s="61"/>
      <c r="O162" s="61"/>
      <c r="P162" s="61"/>
    </row>
    <row r="163" ht="15.75" customHeight="1">
      <c r="A163" s="61"/>
      <c r="B163" s="61"/>
      <c r="C163" s="61"/>
      <c r="D163" s="61"/>
      <c r="E163" s="61"/>
      <c r="F163" s="61"/>
      <c r="G163" s="61"/>
      <c r="H163" s="61"/>
      <c r="I163" s="61"/>
      <c r="J163" s="61"/>
      <c r="K163" s="61"/>
      <c r="L163" s="61"/>
      <c r="M163" s="61"/>
      <c r="N163" s="61"/>
      <c r="O163" s="61"/>
      <c r="P163" s="61"/>
    </row>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sheetData>
  <mergeCells count="253">
    <mergeCell ref="A1:B3"/>
    <mergeCell ref="C1:Q2"/>
    <mergeCell ref="R1:R2"/>
    <mergeCell ref="S1:S3"/>
    <mergeCell ref="C3:Q3"/>
    <mergeCell ref="A4:Q4"/>
    <mergeCell ref="P7:Q7"/>
    <mergeCell ref="P10:Q10"/>
    <mergeCell ref="P11:Q11"/>
    <mergeCell ref="G7:H7"/>
    <mergeCell ref="G8:H8"/>
    <mergeCell ref="P8:Q8"/>
    <mergeCell ref="G9:H9"/>
    <mergeCell ref="G10:H10"/>
    <mergeCell ref="G11:H11"/>
    <mergeCell ref="G12:H12"/>
    <mergeCell ref="G13:H13"/>
    <mergeCell ref="P13:Q13"/>
    <mergeCell ref="G14:H14"/>
    <mergeCell ref="P14:Q14"/>
    <mergeCell ref="G15:H15"/>
    <mergeCell ref="P15:Q15"/>
    <mergeCell ref="P16:Q16"/>
    <mergeCell ref="P9:Q9"/>
    <mergeCell ref="P12:Q12"/>
    <mergeCell ref="P17:Q17"/>
    <mergeCell ref="P18:Q18"/>
    <mergeCell ref="P19:Q19"/>
    <mergeCell ref="P20:Q20"/>
    <mergeCell ref="P21:Q21"/>
    <mergeCell ref="G30:H30"/>
    <mergeCell ref="G31:H31"/>
    <mergeCell ref="P31:Q31"/>
    <mergeCell ref="P32:Q32"/>
    <mergeCell ref="P33:Q33"/>
    <mergeCell ref="G32:H32"/>
    <mergeCell ref="G33:H33"/>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P74:Q74"/>
    <mergeCell ref="P75:Q75"/>
    <mergeCell ref="P76:Q76"/>
    <mergeCell ref="P77:Q77"/>
    <mergeCell ref="P78:Q78"/>
    <mergeCell ref="P79:Q79"/>
    <mergeCell ref="P80:Q80"/>
    <mergeCell ref="P81:Q81"/>
    <mergeCell ref="P82:Q82"/>
    <mergeCell ref="P83:Q83"/>
    <mergeCell ref="P84:Q84"/>
    <mergeCell ref="P85:Q85"/>
    <mergeCell ref="P86:Q86"/>
    <mergeCell ref="P87:Q87"/>
    <mergeCell ref="P88:Q88"/>
    <mergeCell ref="P89:Q89"/>
    <mergeCell ref="P90:Q90"/>
    <mergeCell ref="P91:Q91"/>
    <mergeCell ref="P92:Q92"/>
    <mergeCell ref="P93:Q93"/>
    <mergeCell ref="P94:Q94"/>
    <mergeCell ref="P102:Q102"/>
    <mergeCell ref="P103:Q103"/>
    <mergeCell ref="P104:Q104"/>
    <mergeCell ref="P105:Q105"/>
    <mergeCell ref="P106:Q106"/>
    <mergeCell ref="P107:Q107"/>
    <mergeCell ref="P108:Q108"/>
    <mergeCell ref="P95:Q95"/>
    <mergeCell ref="P96:Q96"/>
    <mergeCell ref="P97:Q97"/>
    <mergeCell ref="P98:Q98"/>
    <mergeCell ref="P99:Q99"/>
    <mergeCell ref="P100:Q100"/>
    <mergeCell ref="P101:Q101"/>
    <mergeCell ref="P22:Q22"/>
    <mergeCell ref="P23:Q23"/>
    <mergeCell ref="P24:Q24"/>
    <mergeCell ref="P25:Q25"/>
    <mergeCell ref="P26:Q26"/>
    <mergeCell ref="P27:Q27"/>
    <mergeCell ref="P28:Q28"/>
    <mergeCell ref="P29:Q29"/>
    <mergeCell ref="P30:Q30"/>
    <mergeCell ref="P34:Q34"/>
    <mergeCell ref="P35:Q35"/>
    <mergeCell ref="P36:Q36"/>
    <mergeCell ref="P37:Q37"/>
    <mergeCell ref="P38:Q38"/>
    <mergeCell ref="P39:Q39"/>
    <mergeCell ref="P40:Q40"/>
    <mergeCell ref="P41:Q41"/>
    <mergeCell ref="P42:Q42"/>
    <mergeCell ref="P43:Q43"/>
    <mergeCell ref="P44:Q44"/>
    <mergeCell ref="P45:Q45"/>
    <mergeCell ref="P46:Q46"/>
    <mergeCell ref="P47:Q47"/>
    <mergeCell ref="P48:Q48"/>
    <mergeCell ref="P49:Q49"/>
    <mergeCell ref="P50:Q50"/>
    <mergeCell ref="P51:Q51"/>
    <mergeCell ref="P52:Q52"/>
    <mergeCell ref="P53:Q53"/>
    <mergeCell ref="P54:Q54"/>
    <mergeCell ref="P55:Q55"/>
    <mergeCell ref="P56:Q56"/>
    <mergeCell ref="P57:Q57"/>
    <mergeCell ref="P58:Q58"/>
    <mergeCell ref="P59:Q59"/>
    <mergeCell ref="P60:Q60"/>
    <mergeCell ref="P61:Q61"/>
    <mergeCell ref="P62:Q62"/>
    <mergeCell ref="P63:Q63"/>
    <mergeCell ref="P64:Q64"/>
    <mergeCell ref="P65:Q65"/>
    <mergeCell ref="P66:Q66"/>
    <mergeCell ref="P67:Q67"/>
    <mergeCell ref="P68:Q68"/>
    <mergeCell ref="P69:Q69"/>
    <mergeCell ref="P70:Q70"/>
    <mergeCell ref="P71:Q71"/>
    <mergeCell ref="P72:Q72"/>
    <mergeCell ref="P73:Q73"/>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46:H146"/>
    <mergeCell ref="G147:H147"/>
    <mergeCell ref="G148:H148"/>
    <mergeCell ref="G149:H149"/>
    <mergeCell ref="G150:H150"/>
    <mergeCell ref="G151:H151"/>
    <mergeCell ref="G139:H139"/>
    <mergeCell ref="G140:H140"/>
    <mergeCell ref="G141:H141"/>
    <mergeCell ref="G142:H142"/>
    <mergeCell ref="G143:H143"/>
    <mergeCell ref="G144:H144"/>
    <mergeCell ref="G145:H145"/>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s>
  <conditionalFormatting sqref="AB13">
    <cfRule type="expression" dxfId="0" priority="1">
      <formula>T12</formula>
    </cfRule>
  </conditionalFormatting>
  <printOptions/>
  <pageMargins bottom="0.25" footer="0.0" header="0.0" left="0.75" right="0.75" top="0.25"/>
  <pageSetup scale="30" orientation="portrait"/>
  <headerFooter>
    <oddFooter>&amp;C Página &amp;P de</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23.43"/>
    <col customWidth="1" min="3" max="3" width="12.43"/>
    <col customWidth="1" min="4" max="4" width="11.86"/>
    <col customWidth="1" min="5" max="5" width="18.57"/>
    <col customWidth="1" min="6" max="6" width="38.14"/>
    <col customWidth="1" min="7" max="7" width="67.57"/>
    <col customWidth="1" min="8" max="8" width="11.71"/>
    <col customWidth="1" min="16" max="16" width="14.71"/>
    <col customWidth="1" min="17" max="17" width="1.0"/>
    <col customWidth="1" min="18" max="18" width="27.0"/>
  </cols>
  <sheetData>
    <row r="1">
      <c r="A1" s="1" t="s">
        <v>122</v>
      </c>
      <c r="B1" s="2"/>
      <c r="C1" s="3" t="s">
        <v>0</v>
      </c>
      <c r="D1" s="4"/>
      <c r="E1" s="4"/>
      <c r="F1" s="4"/>
      <c r="G1" s="4"/>
      <c r="H1" s="4"/>
      <c r="I1" s="4"/>
      <c r="J1" s="4"/>
      <c r="K1" s="4"/>
      <c r="L1" s="4"/>
      <c r="M1" s="4"/>
      <c r="N1" s="4"/>
      <c r="O1" s="4"/>
      <c r="P1" s="4"/>
      <c r="Q1" s="2"/>
      <c r="R1" s="5" t="s">
        <v>1</v>
      </c>
      <c r="S1" s="5" t="s">
        <v>2</v>
      </c>
    </row>
    <row r="2">
      <c r="A2" s="6"/>
      <c r="B2" s="7"/>
      <c r="C2" s="8"/>
      <c r="D2" s="9"/>
      <c r="E2" s="9"/>
      <c r="F2" s="9"/>
      <c r="G2" s="9"/>
      <c r="H2" s="9"/>
      <c r="I2" s="9"/>
      <c r="J2" s="9"/>
      <c r="K2" s="9"/>
      <c r="L2" s="9"/>
      <c r="M2" s="9"/>
      <c r="N2" s="9"/>
      <c r="O2" s="9"/>
      <c r="P2" s="9"/>
      <c r="Q2" s="10"/>
      <c r="R2" s="11"/>
      <c r="S2" s="12"/>
    </row>
    <row r="3">
      <c r="A3" s="8"/>
      <c r="B3" s="10"/>
      <c r="C3" s="79" t="s">
        <v>787</v>
      </c>
      <c r="D3" s="14"/>
      <c r="E3" s="14"/>
      <c r="F3" s="14"/>
      <c r="G3" s="14"/>
      <c r="H3" s="14"/>
      <c r="I3" s="14"/>
      <c r="J3" s="14"/>
      <c r="K3" s="14"/>
      <c r="L3" s="14"/>
      <c r="M3" s="14"/>
      <c r="N3" s="14"/>
      <c r="O3" s="14"/>
      <c r="P3" s="14"/>
      <c r="Q3" s="15"/>
      <c r="R3" s="16" t="s">
        <v>4</v>
      </c>
      <c r="S3" s="11"/>
    </row>
    <row r="4">
      <c r="A4" s="80" t="s">
        <v>191</v>
      </c>
      <c r="B4" s="18"/>
      <c r="C4" s="18"/>
      <c r="D4" s="18"/>
      <c r="E4" s="18"/>
      <c r="F4" s="18"/>
      <c r="G4" s="18"/>
      <c r="H4" s="18"/>
      <c r="I4" s="18"/>
      <c r="J4" s="18"/>
      <c r="K4" s="18"/>
      <c r="L4" s="18"/>
      <c r="M4" s="18"/>
      <c r="N4" s="18"/>
      <c r="O4" s="18"/>
      <c r="P4" s="18"/>
      <c r="Q4" s="19"/>
      <c r="R4" s="20"/>
      <c r="S4" s="21"/>
    </row>
    <row r="5">
      <c r="A5" s="22" t="s">
        <v>6</v>
      </c>
      <c r="B5" s="23" t="s">
        <v>7</v>
      </c>
      <c r="C5" s="23" t="s">
        <v>8</v>
      </c>
      <c r="D5" s="22" t="s">
        <v>9</v>
      </c>
      <c r="E5" s="22" t="s">
        <v>10</v>
      </c>
      <c r="F5" s="22" t="s">
        <v>11</v>
      </c>
      <c r="G5" s="24" t="s">
        <v>12</v>
      </c>
      <c r="H5" s="25"/>
      <c r="I5" s="26" t="s">
        <v>13</v>
      </c>
      <c r="J5" s="26" t="s">
        <v>14</v>
      </c>
      <c r="K5" s="26" t="s">
        <v>15</v>
      </c>
      <c r="L5" s="26" t="s">
        <v>16</v>
      </c>
      <c r="M5" s="26" t="s">
        <v>17</v>
      </c>
      <c r="N5" s="26" t="s">
        <v>18</v>
      </c>
      <c r="O5" s="26" t="s">
        <v>19</v>
      </c>
      <c r="P5" s="27" t="s">
        <v>20</v>
      </c>
      <c r="Q5" s="25"/>
      <c r="R5" s="23" t="s">
        <v>21</v>
      </c>
      <c r="S5" s="23" t="s">
        <v>22</v>
      </c>
    </row>
    <row r="6">
      <c r="A6" s="93"/>
      <c r="B6" s="94"/>
      <c r="C6" s="94"/>
      <c r="D6" s="93"/>
      <c r="E6" s="93"/>
      <c r="F6" s="93"/>
      <c r="G6" s="81"/>
      <c r="H6" s="82"/>
      <c r="I6" s="95" t="s">
        <v>24</v>
      </c>
      <c r="J6" s="95" t="s">
        <v>25</v>
      </c>
      <c r="K6" s="95" t="s">
        <v>26</v>
      </c>
      <c r="L6" s="95" t="s">
        <v>27</v>
      </c>
      <c r="M6" s="95" t="s">
        <v>28</v>
      </c>
      <c r="N6" s="95" t="s">
        <v>29</v>
      </c>
      <c r="O6" s="96" t="s">
        <v>30</v>
      </c>
      <c r="P6" s="83"/>
      <c r="Q6" s="84"/>
      <c r="R6" s="97"/>
      <c r="S6" s="94"/>
    </row>
    <row r="7">
      <c r="A7" s="105">
        <v>45748.0</v>
      </c>
      <c r="B7" s="106" t="s">
        <v>98</v>
      </c>
      <c r="C7" s="106" t="s">
        <v>32</v>
      </c>
      <c r="D7" s="107" t="s">
        <v>457</v>
      </c>
      <c r="E7" s="45">
        <v>2.0251130002882E13</v>
      </c>
      <c r="F7" s="57" t="s">
        <v>788</v>
      </c>
      <c r="G7" s="47" t="s">
        <v>789</v>
      </c>
      <c r="H7" s="15"/>
      <c r="I7" s="49"/>
      <c r="J7" s="43"/>
      <c r="K7" s="43"/>
      <c r="L7" s="43"/>
      <c r="M7" s="43"/>
      <c r="N7" s="43"/>
      <c r="O7" s="58" t="s">
        <v>36</v>
      </c>
      <c r="P7" s="98">
        <v>1.0</v>
      </c>
      <c r="Q7" s="15"/>
      <c r="R7" s="60" t="s">
        <v>98</v>
      </c>
      <c r="S7" s="42"/>
    </row>
    <row r="8">
      <c r="A8" s="108">
        <v>45748.0</v>
      </c>
      <c r="B8" s="73" t="s">
        <v>98</v>
      </c>
      <c r="C8" s="73" t="s">
        <v>32</v>
      </c>
      <c r="D8" s="73" t="s">
        <v>64</v>
      </c>
      <c r="E8" s="66">
        <v>2.0251130002892E13</v>
      </c>
      <c r="F8" s="65" t="s">
        <v>790</v>
      </c>
      <c r="G8" s="67" t="s">
        <v>791</v>
      </c>
      <c r="H8" s="15"/>
      <c r="I8" s="61"/>
      <c r="J8" s="61"/>
      <c r="K8" s="61"/>
      <c r="L8" s="61"/>
      <c r="M8" s="61"/>
      <c r="N8" s="61"/>
      <c r="O8" s="65" t="s">
        <v>36</v>
      </c>
      <c r="P8" s="109">
        <v>32.0</v>
      </c>
      <c r="Q8" s="15"/>
      <c r="R8" s="61"/>
      <c r="S8" s="61"/>
    </row>
    <row r="9">
      <c r="A9" s="90">
        <v>45748.0</v>
      </c>
      <c r="B9" s="65" t="s">
        <v>37</v>
      </c>
      <c r="C9" s="65" t="s">
        <v>32</v>
      </c>
      <c r="D9" s="65" t="s">
        <v>792</v>
      </c>
      <c r="E9" s="66">
        <v>2.0251130002902E13</v>
      </c>
      <c r="F9" s="65" t="s">
        <v>793</v>
      </c>
      <c r="G9" s="67" t="s">
        <v>794</v>
      </c>
      <c r="H9" s="15"/>
      <c r="I9" s="61"/>
      <c r="J9" s="61"/>
      <c r="K9" s="61"/>
      <c r="L9" s="61"/>
      <c r="M9" s="61"/>
      <c r="N9" s="61"/>
      <c r="O9" s="65" t="s">
        <v>36</v>
      </c>
      <c r="P9" s="109">
        <v>3.0</v>
      </c>
      <c r="Q9" s="15"/>
      <c r="R9" s="61"/>
      <c r="S9" s="61"/>
    </row>
    <row r="10">
      <c r="A10" s="90">
        <v>45748.0</v>
      </c>
      <c r="B10" s="65" t="s">
        <v>98</v>
      </c>
      <c r="C10" s="65" t="s">
        <v>32</v>
      </c>
      <c r="D10" s="65" t="s">
        <v>795</v>
      </c>
      <c r="E10" s="66">
        <v>2.0251130002912E13</v>
      </c>
      <c r="F10" s="65" t="s">
        <v>796</v>
      </c>
      <c r="G10" s="67" t="s">
        <v>797</v>
      </c>
      <c r="H10" s="15"/>
      <c r="I10" s="61"/>
      <c r="J10" s="61"/>
      <c r="K10" s="61"/>
      <c r="L10" s="61"/>
      <c r="M10" s="61"/>
      <c r="N10" s="61"/>
      <c r="O10" s="65" t="s">
        <v>36</v>
      </c>
      <c r="P10" s="109">
        <v>1.0</v>
      </c>
      <c r="Q10" s="15"/>
      <c r="R10" s="61"/>
      <c r="S10" s="61"/>
    </row>
    <row r="11">
      <c r="A11" s="90">
        <v>45748.0</v>
      </c>
      <c r="B11" s="65" t="s">
        <v>37</v>
      </c>
      <c r="C11" s="65" t="s">
        <v>32</v>
      </c>
      <c r="D11" s="65" t="s">
        <v>798</v>
      </c>
      <c r="E11" s="66">
        <v>2.0251130002922E13</v>
      </c>
      <c r="F11" s="65" t="s">
        <v>309</v>
      </c>
      <c r="G11" s="67" t="s">
        <v>799</v>
      </c>
      <c r="H11" s="15"/>
      <c r="I11" s="61"/>
      <c r="J11" s="61"/>
      <c r="K11" s="61"/>
      <c r="L11" s="61"/>
      <c r="M11" s="61"/>
      <c r="N11" s="61"/>
      <c r="O11" s="65" t="s">
        <v>36</v>
      </c>
      <c r="P11" s="109">
        <v>2.0</v>
      </c>
      <c r="Q11" s="15"/>
      <c r="R11" s="61"/>
      <c r="S11" s="61"/>
    </row>
    <row r="12">
      <c r="A12" s="90">
        <v>45749.0</v>
      </c>
      <c r="B12" s="65" t="s">
        <v>37</v>
      </c>
      <c r="C12" s="65" t="s">
        <v>32</v>
      </c>
      <c r="D12" s="65" t="s">
        <v>800</v>
      </c>
      <c r="E12" s="66">
        <v>2.0251130002932E13</v>
      </c>
      <c r="F12" s="65" t="s">
        <v>175</v>
      </c>
      <c r="G12" s="67" t="s">
        <v>801</v>
      </c>
      <c r="H12" s="15"/>
      <c r="I12" s="61"/>
      <c r="J12" s="61"/>
      <c r="K12" s="61"/>
      <c r="L12" s="61"/>
      <c r="M12" s="61"/>
      <c r="N12" s="61"/>
      <c r="O12" s="65" t="s">
        <v>36</v>
      </c>
      <c r="P12" s="109">
        <v>1.0</v>
      </c>
      <c r="Q12" s="15"/>
      <c r="R12" s="61"/>
      <c r="S12" s="61"/>
    </row>
    <row r="13">
      <c r="A13" s="90">
        <v>45749.0</v>
      </c>
      <c r="B13" s="65" t="s">
        <v>37</v>
      </c>
      <c r="C13" s="65" t="s">
        <v>32</v>
      </c>
      <c r="D13" s="65" t="s">
        <v>549</v>
      </c>
      <c r="E13" s="66">
        <v>2.0251130002942E13</v>
      </c>
      <c r="F13" s="65" t="s">
        <v>802</v>
      </c>
      <c r="G13" s="67" t="s">
        <v>803</v>
      </c>
      <c r="H13" s="15"/>
      <c r="I13" s="61"/>
      <c r="J13" s="61"/>
      <c r="K13" s="61"/>
      <c r="L13" s="61"/>
      <c r="M13" s="61"/>
      <c r="N13" s="61"/>
      <c r="O13" s="65" t="s">
        <v>36</v>
      </c>
      <c r="P13" s="109">
        <v>1.0</v>
      </c>
      <c r="Q13" s="15"/>
      <c r="R13" s="61"/>
      <c r="S13" s="61"/>
    </row>
    <row r="14">
      <c r="A14" s="90">
        <v>45749.0</v>
      </c>
      <c r="B14" s="65" t="s">
        <v>804</v>
      </c>
      <c r="C14" s="65" t="s">
        <v>32</v>
      </c>
      <c r="D14" s="65" t="s">
        <v>805</v>
      </c>
      <c r="E14" s="66">
        <v>2.0251130002952E13</v>
      </c>
      <c r="F14" s="65" t="s">
        <v>806</v>
      </c>
      <c r="G14" s="67" t="s">
        <v>807</v>
      </c>
      <c r="H14" s="15"/>
      <c r="I14" s="61"/>
      <c r="J14" s="61"/>
      <c r="K14" s="61"/>
      <c r="L14" s="61"/>
      <c r="M14" s="61"/>
      <c r="N14" s="61"/>
      <c r="O14" s="65" t="s">
        <v>36</v>
      </c>
      <c r="P14" s="109">
        <v>21.0</v>
      </c>
      <c r="Q14" s="15"/>
      <c r="R14" s="61"/>
      <c r="S14" s="61"/>
    </row>
    <row r="15">
      <c r="A15" s="90">
        <v>45749.0</v>
      </c>
      <c r="B15" s="65" t="s">
        <v>808</v>
      </c>
      <c r="C15" s="65" t="s">
        <v>32</v>
      </c>
      <c r="D15" s="65" t="s">
        <v>809</v>
      </c>
      <c r="E15" s="66">
        <v>2.0251130002962E13</v>
      </c>
      <c r="F15" s="65" t="s">
        <v>810</v>
      </c>
      <c r="G15" s="67" t="s">
        <v>811</v>
      </c>
      <c r="H15" s="15"/>
      <c r="I15" s="61"/>
      <c r="J15" s="61"/>
      <c r="K15" s="61"/>
      <c r="L15" s="61"/>
      <c r="M15" s="61"/>
      <c r="N15" s="61"/>
      <c r="O15" s="65" t="s">
        <v>36</v>
      </c>
      <c r="P15" s="109">
        <v>1.0</v>
      </c>
      <c r="Q15" s="15"/>
      <c r="R15" s="61"/>
      <c r="S15" s="61"/>
    </row>
    <row r="16">
      <c r="A16" s="90">
        <v>45750.0</v>
      </c>
      <c r="B16" s="65" t="s">
        <v>37</v>
      </c>
      <c r="C16" s="65" t="s">
        <v>32</v>
      </c>
      <c r="D16" s="65" t="s">
        <v>812</v>
      </c>
      <c r="E16" s="66">
        <v>2.0251130002972E13</v>
      </c>
      <c r="F16" s="65" t="s">
        <v>813</v>
      </c>
      <c r="G16" s="67" t="s">
        <v>814</v>
      </c>
      <c r="H16" s="15"/>
      <c r="I16" s="61"/>
      <c r="J16" s="61"/>
      <c r="K16" s="61"/>
      <c r="L16" s="61"/>
      <c r="M16" s="61"/>
      <c r="N16" s="61"/>
      <c r="O16" s="65" t="s">
        <v>36</v>
      </c>
      <c r="P16" s="109">
        <v>1.0</v>
      </c>
      <c r="Q16" s="15"/>
      <c r="R16" s="61"/>
      <c r="S16" s="61"/>
    </row>
    <row r="17">
      <c r="A17" s="90">
        <v>45750.0</v>
      </c>
      <c r="B17" s="65" t="s">
        <v>37</v>
      </c>
      <c r="C17" s="61"/>
      <c r="D17" s="65" t="s">
        <v>815</v>
      </c>
      <c r="E17" s="66">
        <v>2.0251130002982E13</v>
      </c>
      <c r="F17" s="65" t="s">
        <v>816</v>
      </c>
      <c r="G17" s="67" t="s">
        <v>817</v>
      </c>
      <c r="H17" s="15"/>
      <c r="I17" s="65" t="s">
        <v>36</v>
      </c>
      <c r="J17" s="61"/>
      <c r="K17" s="61"/>
      <c r="L17" s="61"/>
      <c r="M17" s="61"/>
      <c r="N17" s="61"/>
      <c r="O17" s="65" t="s">
        <v>36</v>
      </c>
      <c r="P17" s="109">
        <v>5.0</v>
      </c>
      <c r="Q17" s="15"/>
      <c r="R17" s="61"/>
      <c r="S17" s="61"/>
    </row>
    <row r="18">
      <c r="A18" s="90">
        <v>45750.0</v>
      </c>
      <c r="B18" s="65" t="s">
        <v>37</v>
      </c>
      <c r="C18" s="61"/>
      <c r="D18" s="65" t="s">
        <v>818</v>
      </c>
      <c r="E18" s="66">
        <v>2.0251130002992E13</v>
      </c>
      <c r="F18" s="65" t="s">
        <v>819</v>
      </c>
      <c r="G18" s="67" t="s">
        <v>817</v>
      </c>
      <c r="H18" s="15"/>
      <c r="I18" s="65" t="s">
        <v>36</v>
      </c>
      <c r="J18" s="61"/>
      <c r="K18" s="61"/>
      <c r="L18" s="61"/>
      <c r="M18" s="61"/>
      <c r="N18" s="61"/>
      <c r="O18" s="65" t="s">
        <v>36</v>
      </c>
      <c r="P18" s="109">
        <v>8.0</v>
      </c>
      <c r="Q18" s="15"/>
      <c r="R18" s="61"/>
      <c r="S18" s="61"/>
    </row>
    <row r="19">
      <c r="A19" s="90">
        <v>45750.0</v>
      </c>
      <c r="B19" s="65" t="s">
        <v>808</v>
      </c>
      <c r="C19" s="61"/>
      <c r="D19" s="65" t="s">
        <v>805</v>
      </c>
      <c r="E19" s="66">
        <v>2.0251130003002E13</v>
      </c>
      <c r="F19" s="65" t="s">
        <v>820</v>
      </c>
      <c r="G19" s="67" t="s">
        <v>821</v>
      </c>
      <c r="H19" s="15"/>
      <c r="I19" s="61"/>
      <c r="J19" s="61"/>
      <c r="K19" s="61"/>
      <c r="L19" s="61"/>
      <c r="M19" s="61"/>
      <c r="N19" s="61"/>
      <c r="O19" s="65" t="s">
        <v>36</v>
      </c>
      <c r="P19" s="109">
        <v>4.0</v>
      </c>
      <c r="Q19" s="15"/>
      <c r="R19" s="61"/>
      <c r="S19" s="61"/>
    </row>
    <row r="20">
      <c r="A20" s="90">
        <v>45750.0</v>
      </c>
      <c r="B20" s="65" t="s">
        <v>808</v>
      </c>
      <c r="C20" s="61"/>
      <c r="D20" s="65" t="s">
        <v>770</v>
      </c>
      <c r="E20" s="66">
        <v>2.0251130003012E13</v>
      </c>
      <c r="F20" s="65" t="s">
        <v>806</v>
      </c>
      <c r="G20" s="67" t="s">
        <v>822</v>
      </c>
      <c r="H20" s="15"/>
      <c r="I20" s="61"/>
      <c r="J20" s="61"/>
      <c r="K20" s="61"/>
      <c r="L20" s="61"/>
      <c r="M20" s="61"/>
      <c r="N20" s="61"/>
      <c r="O20" s="65" t="s">
        <v>36</v>
      </c>
      <c r="P20" s="109">
        <v>1.0</v>
      </c>
      <c r="Q20" s="15"/>
      <c r="R20" s="61"/>
      <c r="S20" s="61"/>
    </row>
    <row r="21">
      <c r="A21" s="90">
        <v>45750.0</v>
      </c>
      <c r="B21" s="65" t="s">
        <v>37</v>
      </c>
      <c r="C21" s="61"/>
      <c r="D21" s="65" t="s">
        <v>823</v>
      </c>
      <c r="E21" s="66">
        <v>2.0251130003022E13</v>
      </c>
      <c r="F21" s="65" t="s">
        <v>824</v>
      </c>
      <c r="G21" s="67" t="s">
        <v>825</v>
      </c>
      <c r="H21" s="15"/>
      <c r="I21" s="61"/>
      <c r="J21" s="61"/>
      <c r="K21" s="61"/>
      <c r="L21" s="61"/>
      <c r="M21" s="61"/>
      <c r="N21" s="61"/>
      <c r="O21" s="65" t="s">
        <v>36</v>
      </c>
      <c r="P21" s="109">
        <v>1.0</v>
      </c>
      <c r="Q21" s="15"/>
      <c r="R21" s="61"/>
      <c r="S21" s="61"/>
    </row>
    <row r="22">
      <c r="A22" s="90">
        <v>45750.0</v>
      </c>
      <c r="B22" s="65" t="s">
        <v>37</v>
      </c>
      <c r="C22" s="61"/>
      <c r="D22" s="65" t="s">
        <v>826</v>
      </c>
      <c r="E22" s="66">
        <v>2.0251130003032E13</v>
      </c>
      <c r="F22" s="65" t="s">
        <v>827</v>
      </c>
      <c r="G22" s="67" t="s">
        <v>828</v>
      </c>
      <c r="H22" s="15"/>
      <c r="I22" s="65" t="s">
        <v>36</v>
      </c>
      <c r="J22" s="61"/>
      <c r="K22" s="61"/>
      <c r="L22" s="61"/>
      <c r="M22" s="61"/>
      <c r="N22" s="61"/>
      <c r="O22" s="65" t="s">
        <v>36</v>
      </c>
      <c r="P22" s="109">
        <v>1.0</v>
      </c>
      <c r="Q22" s="15"/>
      <c r="R22" s="61"/>
      <c r="S22" s="61"/>
    </row>
    <row r="23">
      <c r="A23" s="90">
        <v>45751.0</v>
      </c>
      <c r="B23" s="65" t="s">
        <v>37</v>
      </c>
      <c r="C23" s="61"/>
      <c r="D23" s="65" t="s">
        <v>829</v>
      </c>
      <c r="E23" s="66">
        <v>2.0251130003042E13</v>
      </c>
      <c r="F23" s="65" t="s">
        <v>458</v>
      </c>
      <c r="G23" s="67" t="s">
        <v>830</v>
      </c>
      <c r="H23" s="15"/>
      <c r="I23" s="61"/>
      <c r="J23" s="61"/>
      <c r="K23" s="61"/>
      <c r="L23" s="61"/>
      <c r="M23" s="61"/>
      <c r="N23" s="61"/>
      <c r="O23" s="65" t="s">
        <v>36</v>
      </c>
      <c r="P23" s="109">
        <v>1.0</v>
      </c>
      <c r="Q23" s="15"/>
      <c r="R23" s="61"/>
      <c r="S23" s="61"/>
    </row>
    <row r="24">
      <c r="A24" s="90">
        <v>45751.0</v>
      </c>
      <c r="B24" s="65" t="s">
        <v>37</v>
      </c>
      <c r="C24" s="61"/>
      <c r="D24" s="65" t="s">
        <v>831</v>
      </c>
      <c r="E24" s="66">
        <v>2.0251130003052E13</v>
      </c>
      <c r="F24" s="65" t="s">
        <v>824</v>
      </c>
      <c r="G24" s="67" t="s">
        <v>832</v>
      </c>
      <c r="H24" s="15"/>
      <c r="I24" s="61"/>
      <c r="J24" s="61"/>
      <c r="K24" s="61"/>
      <c r="L24" s="61"/>
      <c r="M24" s="61"/>
      <c r="N24" s="61"/>
      <c r="O24" s="65" t="s">
        <v>36</v>
      </c>
      <c r="P24" s="109">
        <v>2.0</v>
      </c>
      <c r="Q24" s="15"/>
      <c r="R24" s="61"/>
      <c r="S24" s="61"/>
    </row>
    <row r="25">
      <c r="A25" s="90">
        <v>45751.0</v>
      </c>
      <c r="B25" s="65" t="s">
        <v>463</v>
      </c>
      <c r="C25" s="61"/>
      <c r="D25" s="65" t="s">
        <v>748</v>
      </c>
      <c r="E25" s="66">
        <v>2.0251130003062E13</v>
      </c>
      <c r="F25" s="65" t="s">
        <v>833</v>
      </c>
      <c r="G25" s="67" t="s">
        <v>834</v>
      </c>
      <c r="H25" s="15"/>
      <c r="I25" s="61"/>
      <c r="J25" s="61"/>
      <c r="K25" s="61"/>
      <c r="L25" s="61"/>
      <c r="M25" s="61"/>
      <c r="N25" s="61"/>
      <c r="O25" s="65" t="s">
        <v>36</v>
      </c>
      <c r="P25" s="109">
        <v>1.0</v>
      </c>
      <c r="Q25" s="15"/>
      <c r="R25" s="61"/>
      <c r="S25" s="61"/>
    </row>
    <row r="26">
      <c r="A26" s="90">
        <v>45751.0</v>
      </c>
      <c r="B26" s="65" t="s">
        <v>384</v>
      </c>
      <c r="C26" s="65" t="s">
        <v>32</v>
      </c>
      <c r="D26" s="65" t="s">
        <v>835</v>
      </c>
      <c r="E26" s="66">
        <v>2.0251130003072E13</v>
      </c>
      <c r="F26" s="65" t="s">
        <v>237</v>
      </c>
      <c r="G26" s="86" t="s">
        <v>836</v>
      </c>
      <c r="H26" s="15"/>
      <c r="I26" s="65"/>
      <c r="J26" s="61"/>
      <c r="K26" s="61"/>
      <c r="L26" s="61"/>
      <c r="M26" s="61"/>
      <c r="N26" s="61"/>
      <c r="O26" s="65" t="s">
        <v>36</v>
      </c>
      <c r="P26" s="109">
        <v>2.0</v>
      </c>
      <c r="Q26" s="15"/>
      <c r="R26" s="61"/>
      <c r="S26" s="61"/>
    </row>
    <row r="27">
      <c r="A27" s="90">
        <v>45751.0</v>
      </c>
      <c r="B27" s="65" t="s">
        <v>808</v>
      </c>
      <c r="C27" s="61"/>
      <c r="D27" s="65" t="s">
        <v>471</v>
      </c>
      <c r="E27" s="66">
        <v>2.0251130003082E13</v>
      </c>
      <c r="F27" s="65" t="s">
        <v>820</v>
      </c>
      <c r="G27" s="67" t="s">
        <v>837</v>
      </c>
      <c r="H27" s="15"/>
      <c r="I27" s="61"/>
      <c r="J27" s="61"/>
      <c r="K27" s="61"/>
      <c r="L27" s="61"/>
      <c r="M27" s="61"/>
      <c r="N27" s="61"/>
      <c r="O27" s="65" t="s">
        <v>36</v>
      </c>
      <c r="P27" s="109">
        <v>16.0</v>
      </c>
      <c r="Q27" s="15"/>
      <c r="R27" s="61"/>
      <c r="S27" s="61"/>
    </row>
    <row r="28">
      <c r="A28" s="90">
        <v>45751.0</v>
      </c>
      <c r="B28" s="65" t="s">
        <v>808</v>
      </c>
      <c r="C28" s="61"/>
      <c r="D28" s="65" t="s">
        <v>838</v>
      </c>
      <c r="E28" s="66">
        <v>2.0251130003092E13</v>
      </c>
      <c r="F28" s="65" t="s">
        <v>839</v>
      </c>
      <c r="G28" s="86" t="s">
        <v>840</v>
      </c>
      <c r="H28" s="15"/>
      <c r="I28" s="61"/>
      <c r="J28" s="61"/>
      <c r="K28" s="61"/>
      <c r="L28" s="61"/>
      <c r="M28" s="61"/>
      <c r="N28" s="61"/>
      <c r="O28" s="65" t="s">
        <v>36</v>
      </c>
      <c r="P28" s="109">
        <v>5.0</v>
      </c>
      <c r="Q28" s="15"/>
      <c r="R28" s="61"/>
      <c r="S28" s="61"/>
    </row>
    <row r="29">
      <c r="A29" s="90">
        <v>45751.0</v>
      </c>
      <c r="B29" s="65" t="s">
        <v>463</v>
      </c>
      <c r="C29" s="61"/>
      <c r="D29" s="65" t="s">
        <v>417</v>
      </c>
      <c r="E29" s="66">
        <v>2.0251130003102E13</v>
      </c>
      <c r="F29" s="65" t="s">
        <v>841</v>
      </c>
      <c r="G29" s="86" t="s">
        <v>842</v>
      </c>
      <c r="H29" s="15"/>
      <c r="I29" s="61"/>
      <c r="J29" s="61"/>
      <c r="K29" s="61"/>
      <c r="L29" s="61"/>
      <c r="M29" s="61"/>
      <c r="N29" s="61"/>
      <c r="O29" s="65" t="s">
        <v>36</v>
      </c>
      <c r="P29" s="109">
        <v>13.0</v>
      </c>
      <c r="Q29" s="15"/>
    </row>
    <row r="30">
      <c r="A30" s="90">
        <v>45751.0</v>
      </c>
      <c r="B30" s="65" t="s">
        <v>808</v>
      </c>
      <c r="C30" s="61"/>
      <c r="D30" s="65" t="s">
        <v>843</v>
      </c>
      <c r="E30" s="66">
        <v>2.0251130003112E13</v>
      </c>
      <c r="F30" s="65" t="s">
        <v>65</v>
      </c>
      <c r="G30" s="86" t="s">
        <v>844</v>
      </c>
      <c r="H30" s="15"/>
      <c r="I30" s="61"/>
      <c r="J30" s="61"/>
      <c r="K30" s="61"/>
      <c r="L30" s="61"/>
      <c r="M30" s="61"/>
      <c r="N30" s="61"/>
      <c r="O30" s="65" t="s">
        <v>36</v>
      </c>
      <c r="P30" s="109">
        <v>1.0</v>
      </c>
      <c r="Q30" s="15"/>
    </row>
    <row r="31">
      <c r="A31" s="90">
        <v>45754.0</v>
      </c>
      <c r="B31" s="65" t="s">
        <v>808</v>
      </c>
      <c r="C31" s="61"/>
      <c r="D31" s="65" t="s">
        <v>845</v>
      </c>
      <c r="E31" s="66">
        <v>2.0251130003122E13</v>
      </c>
      <c r="F31" s="65" t="s">
        <v>820</v>
      </c>
      <c r="G31" s="67" t="s">
        <v>846</v>
      </c>
      <c r="H31" s="15"/>
      <c r="I31" s="61"/>
      <c r="J31" s="61"/>
      <c r="K31" s="61"/>
      <c r="L31" s="61"/>
      <c r="M31" s="61"/>
      <c r="N31" s="61"/>
      <c r="O31" s="65" t="s">
        <v>36</v>
      </c>
      <c r="P31" s="109">
        <v>24.0</v>
      </c>
      <c r="Q31" s="15"/>
    </row>
    <row r="32">
      <c r="A32" s="90">
        <v>45754.0</v>
      </c>
      <c r="B32" s="65" t="s">
        <v>98</v>
      </c>
      <c r="C32" s="61"/>
      <c r="D32" s="65" t="s">
        <v>761</v>
      </c>
      <c r="E32" s="66">
        <v>2.0251130003132E13</v>
      </c>
      <c r="F32" s="65" t="s">
        <v>488</v>
      </c>
      <c r="G32" s="67" t="s">
        <v>847</v>
      </c>
      <c r="H32" s="15"/>
      <c r="I32" s="61"/>
      <c r="J32" s="61"/>
      <c r="K32" s="61"/>
      <c r="L32" s="61"/>
      <c r="M32" s="61"/>
      <c r="N32" s="61"/>
      <c r="O32" s="65" t="s">
        <v>36</v>
      </c>
      <c r="P32" s="109">
        <v>9.0</v>
      </c>
      <c r="Q32" s="15"/>
    </row>
    <row r="33">
      <c r="A33" s="90">
        <v>45754.0</v>
      </c>
      <c r="B33" s="65" t="s">
        <v>808</v>
      </c>
      <c r="C33" s="61"/>
      <c r="D33" s="65" t="s">
        <v>596</v>
      </c>
      <c r="E33" s="66">
        <v>2.0251130003142E13</v>
      </c>
      <c r="F33" s="65" t="s">
        <v>65</v>
      </c>
      <c r="G33" s="67" t="s">
        <v>848</v>
      </c>
      <c r="H33" s="15"/>
      <c r="I33" s="61"/>
      <c r="J33" s="61"/>
      <c r="K33" s="61"/>
      <c r="L33" s="61"/>
      <c r="M33" s="61"/>
      <c r="N33" s="61"/>
      <c r="O33" s="65" t="s">
        <v>36</v>
      </c>
      <c r="P33" s="109">
        <v>2.0</v>
      </c>
      <c r="Q33" s="15"/>
    </row>
    <row r="34">
      <c r="A34" s="90">
        <v>45754.0</v>
      </c>
      <c r="B34" s="65" t="s">
        <v>98</v>
      </c>
      <c r="C34" s="61"/>
      <c r="D34" s="65" t="s">
        <v>849</v>
      </c>
      <c r="E34" s="66">
        <v>2.0251130003152E13</v>
      </c>
      <c r="F34" s="65" t="s">
        <v>458</v>
      </c>
      <c r="G34" s="67" t="s">
        <v>850</v>
      </c>
      <c r="H34" s="15"/>
      <c r="I34" s="61"/>
      <c r="J34" s="61"/>
      <c r="K34" s="61"/>
      <c r="L34" s="61"/>
      <c r="M34" s="61"/>
      <c r="N34" s="61"/>
      <c r="O34" s="65" t="s">
        <v>36</v>
      </c>
      <c r="P34" s="109">
        <v>3.0</v>
      </c>
      <c r="Q34" s="15"/>
    </row>
    <row r="35">
      <c r="A35" s="90">
        <v>45754.0</v>
      </c>
      <c r="B35" s="65" t="s">
        <v>98</v>
      </c>
      <c r="C35" s="61"/>
      <c r="D35" s="65" t="s">
        <v>851</v>
      </c>
      <c r="E35" s="66">
        <v>2.0251130003162E13</v>
      </c>
      <c r="F35" s="65" t="s">
        <v>852</v>
      </c>
      <c r="G35" s="67" t="s">
        <v>853</v>
      </c>
      <c r="H35" s="15"/>
      <c r="I35" s="61"/>
      <c r="J35" s="61"/>
      <c r="K35" s="61"/>
      <c r="L35" s="61"/>
      <c r="M35" s="61"/>
      <c r="N35" s="61"/>
      <c r="O35" s="65" t="s">
        <v>36</v>
      </c>
      <c r="P35" s="109">
        <v>1.0</v>
      </c>
      <c r="Q35" s="15"/>
    </row>
    <row r="36">
      <c r="A36" s="90">
        <v>45754.0</v>
      </c>
      <c r="B36" s="65" t="s">
        <v>808</v>
      </c>
      <c r="C36" s="61"/>
      <c r="D36" s="65" t="s">
        <v>739</v>
      </c>
      <c r="E36" s="66">
        <v>2.0251130003172E13</v>
      </c>
      <c r="F36" s="65" t="s">
        <v>540</v>
      </c>
      <c r="G36" s="67" t="s">
        <v>854</v>
      </c>
      <c r="H36" s="15"/>
      <c r="I36" s="61"/>
      <c r="J36" s="61"/>
      <c r="K36" s="61"/>
      <c r="L36" s="61"/>
      <c r="M36" s="61"/>
      <c r="N36" s="61"/>
      <c r="O36" s="65" t="s">
        <v>36</v>
      </c>
      <c r="P36" s="66">
        <v>6.0</v>
      </c>
      <c r="Q36" s="61"/>
    </row>
    <row r="37">
      <c r="A37" s="90">
        <v>45755.0</v>
      </c>
      <c r="B37" s="65" t="s">
        <v>37</v>
      </c>
      <c r="C37" s="61"/>
      <c r="D37" s="65" t="s">
        <v>638</v>
      </c>
      <c r="E37" s="66">
        <v>2.0251130003182E13</v>
      </c>
      <c r="F37" s="65" t="s">
        <v>810</v>
      </c>
      <c r="G37" s="67" t="s">
        <v>855</v>
      </c>
      <c r="H37" s="15"/>
      <c r="I37" s="61"/>
      <c r="J37" s="61"/>
      <c r="K37" s="61"/>
      <c r="L37" s="61"/>
      <c r="M37" s="61"/>
      <c r="N37" s="61"/>
      <c r="O37" s="65" t="s">
        <v>36</v>
      </c>
      <c r="P37" s="66">
        <v>2.0</v>
      </c>
    </row>
    <row r="38">
      <c r="A38" s="90">
        <v>45755.0</v>
      </c>
      <c r="B38" s="65" t="s">
        <v>423</v>
      </c>
      <c r="C38" s="61"/>
      <c r="D38" s="65" t="s">
        <v>856</v>
      </c>
      <c r="E38" s="66">
        <v>2.0251130003192E13</v>
      </c>
      <c r="F38" s="65" t="s">
        <v>820</v>
      </c>
      <c r="G38" s="67" t="s">
        <v>857</v>
      </c>
      <c r="H38" s="15"/>
      <c r="I38" s="61"/>
      <c r="J38" s="61"/>
      <c r="K38" s="61"/>
      <c r="L38" s="61"/>
      <c r="M38" s="61"/>
      <c r="N38" s="61"/>
      <c r="O38" s="65" t="s">
        <v>36</v>
      </c>
      <c r="P38" s="66">
        <v>30.0</v>
      </c>
    </row>
    <row r="39">
      <c r="A39" s="90">
        <v>45755.0</v>
      </c>
      <c r="B39" s="65" t="s">
        <v>37</v>
      </c>
      <c r="C39" s="61"/>
      <c r="D39" s="65" t="s">
        <v>858</v>
      </c>
      <c r="E39" s="66">
        <v>2.0251130003202E13</v>
      </c>
      <c r="F39" s="65" t="s">
        <v>852</v>
      </c>
      <c r="G39" s="67" t="s">
        <v>859</v>
      </c>
      <c r="H39" s="15"/>
      <c r="I39" s="61"/>
      <c r="J39" s="61"/>
      <c r="K39" s="61"/>
      <c r="L39" s="61"/>
      <c r="M39" s="61"/>
      <c r="N39" s="61"/>
      <c r="O39" s="65" t="s">
        <v>36</v>
      </c>
      <c r="P39" s="66">
        <v>3.0</v>
      </c>
    </row>
    <row r="40">
      <c r="A40" s="90">
        <v>45755.0</v>
      </c>
      <c r="B40" s="65" t="s">
        <v>860</v>
      </c>
      <c r="C40" s="61"/>
      <c r="D40" s="65" t="s">
        <v>861</v>
      </c>
      <c r="E40" s="66">
        <v>2.0251130003212E13</v>
      </c>
      <c r="F40" s="65" t="s">
        <v>852</v>
      </c>
      <c r="G40" s="67" t="s">
        <v>859</v>
      </c>
      <c r="H40" s="15"/>
      <c r="I40" s="61"/>
      <c r="J40" s="61"/>
      <c r="K40" s="61"/>
      <c r="L40" s="61"/>
      <c r="M40" s="61"/>
      <c r="N40" s="61"/>
      <c r="O40" s="65" t="s">
        <v>36</v>
      </c>
      <c r="P40" s="66">
        <v>2.0</v>
      </c>
    </row>
    <row r="41">
      <c r="A41" s="90">
        <v>45755.0</v>
      </c>
      <c r="B41" s="65" t="s">
        <v>37</v>
      </c>
      <c r="C41" s="61"/>
      <c r="D41" s="65" t="s">
        <v>862</v>
      </c>
      <c r="E41" s="66">
        <v>2.0251130003222E13</v>
      </c>
      <c r="F41" s="65" t="s">
        <v>863</v>
      </c>
      <c r="G41" s="67" t="s">
        <v>864</v>
      </c>
      <c r="H41" s="15"/>
      <c r="I41" s="61"/>
      <c r="J41" s="61"/>
      <c r="K41" s="61"/>
      <c r="L41" s="61"/>
      <c r="M41" s="61"/>
      <c r="N41" s="61"/>
      <c r="O41" s="65" t="s">
        <v>36</v>
      </c>
      <c r="P41" s="66">
        <v>1.0</v>
      </c>
    </row>
    <row r="42">
      <c r="A42" s="90">
        <v>45755.0</v>
      </c>
      <c r="B42" s="65" t="s">
        <v>37</v>
      </c>
      <c r="C42" s="61"/>
      <c r="D42" s="65" t="s">
        <v>551</v>
      </c>
      <c r="E42" s="66">
        <v>2.0251130003232E13</v>
      </c>
      <c r="F42" s="65" t="s">
        <v>865</v>
      </c>
      <c r="G42" s="67" t="s">
        <v>866</v>
      </c>
      <c r="H42" s="15"/>
      <c r="I42" s="61"/>
      <c r="J42" s="61"/>
      <c r="K42" s="61"/>
      <c r="L42" s="61"/>
      <c r="M42" s="61"/>
      <c r="N42" s="61"/>
      <c r="O42" s="65" t="s">
        <v>36</v>
      </c>
      <c r="P42" s="66">
        <v>4.0</v>
      </c>
    </row>
    <row r="43">
      <c r="A43" s="90">
        <v>45755.0</v>
      </c>
      <c r="B43" s="65" t="s">
        <v>37</v>
      </c>
      <c r="C43" s="61"/>
      <c r="D43" s="65" t="s">
        <v>585</v>
      </c>
      <c r="E43" s="66">
        <v>2.0251130003242E13</v>
      </c>
      <c r="F43" s="65" t="s">
        <v>810</v>
      </c>
      <c r="G43" s="67" t="s">
        <v>867</v>
      </c>
      <c r="H43" s="15"/>
      <c r="I43" s="61"/>
      <c r="J43" s="61"/>
      <c r="K43" s="61"/>
      <c r="L43" s="61"/>
      <c r="M43" s="61"/>
      <c r="N43" s="61"/>
      <c r="O43" s="65" t="s">
        <v>36</v>
      </c>
      <c r="P43" s="66">
        <v>1.0</v>
      </c>
    </row>
    <row r="44">
      <c r="A44" s="90">
        <v>45755.0</v>
      </c>
      <c r="B44" s="65" t="s">
        <v>98</v>
      </c>
      <c r="C44" s="61"/>
      <c r="D44" s="65" t="s">
        <v>868</v>
      </c>
      <c r="E44" s="66">
        <v>2.0251130003252E13</v>
      </c>
      <c r="F44" s="65" t="s">
        <v>869</v>
      </c>
      <c r="G44" s="67" t="s">
        <v>870</v>
      </c>
      <c r="H44" s="15"/>
      <c r="I44" s="61"/>
      <c r="J44" s="61"/>
      <c r="K44" s="61"/>
      <c r="L44" s="61"/>
      <c r="M44" s="61"/>
      <c r="N44" s="61"/>
      <c r="O44" s="65" t="s">
        <v>36</v>
      </c>
      <c r="P44" s="66">
        <v>1.0</v>
      </c>
    </row>
    <row r="45">
      <c r="A45" s="90">
        <v>45755.0</v>
      </c>
      <c r="B45" s="65" t="s">
        <v>98</v>
      </c>
      <c r="C45" s="61"/>
      <c r="D45" s="65" t="s">
        <v>871</v>
      </c>
      <c r="E45" s="66">
        <v>2.0251130003262E13</v>
      </c>
      <c r="F45" s="65" t="s">
        <v>872</v>
      </c>
      <c r="G45" s="67" t="s">
        <v>873</v>
      </c>
      <c r="H45" s="15"/>
      <c r="I45" s="61"/>
      <c r="J45" s="61"/>
      <c r="K45" s="61"/>
      <c r="L45" s="61"/>
      <c r="M45" s="61"/>
      <c r="N45" s="61"/>
      <c r="O45" s="65" t="s">
        <v>36</v>
      </c>
      <c r="P45" s="66">
        <v>16.0</v>
      </c>
    </row>
    <row r="46">
      <c r="A46" s="90">
        <v>45756.0</v>
      </c>
      <c r="B46" s="65" t="s">
        <v>98</v>
      </c>
      <c r="C46" s="61"/>
      <c r="D46" s="65" t="s">
        <v>874</v>
      </c>
      <c r="E46" s="66">
        <v>2.0251130003272E13</v>
      </c>
      <c r="F46" s="65" t="s">
        <v>218</v>
      </c>
      <c r="G46" s="67" t="s">
        <v>875</v>
      </c>
      <c r="H46" s="15"/>
      <c r="I46" s="61"/>
      <c r="J46" s="61"/>
      <c r="K46" s="61"/>
      <c r="L46" s="61"/>
      <c r="M46" s="61"/>
      <c r="N46" s="61"/>
      <c r="O46" s="65" t="s">
        <v>36</v>
      </c>
      <c r="P46" s="66">
        <v>2.0</v>
      </c>
    </row>
    <row r="47">
      <c r="A47" s="90">
        <v>45756.0</v>
      </c>
      <c r="B47" s="65" t="s">
        <v>37</v>
      </c>
      <c r="C47" s="61"/>
      <c r="D47" s="65" t="s">
        <v>876</v>
      </c>
      <c r="E47" s="66">
        <v>2.0251130003282E13</v>
      </c>
      <c r="F47" s="65" t="s">
        <v>623</v>
      </c>
      <c r="G47" s="67" t="s">
        <v>877</v>
      </c>
      <c r="H47" s="15"/>
      <c r="I47" s="61"/>
      <c r="J47" s="61"/>
      <c r="K47" s="65"/>
      <c r="L47" s="61"/>
      <c r="M47" s="61"/>
      <c r="N47" s="61"/>
      <c r="O47" s="65" t="s">
        <v>36</v>
      </c>
      <c r="P47" s="66">
        <v>51.0</v>
      </c>
    </row>
    <row r="48">
      <c r="A48" s="90">
        <v>45757.0</v>
      </c>
      <c r="B48" s="65" t="s">
        <v>98</v>
      </c>
      <c r="C48" s="61"/>
      <c r="D48" s="65" t="s">
        <v>878</v>
      </c>
      <c r="E48" s="66">
        <v>2.0251130003292E13</v>
      </c>
      <c r="F48" s="65" t="s">
        <v>309</v>
      </c>
      <c r="G48" s="67" t="s">
        <v>879</v>
      </c>
      <c r="H48" s="15"/>
      <c r="I48" s="61"/>
      <c r="J48" s="61"/>
      <c r="K48" s="61"/>
      <c r="L48" s="61"/>
      <c r="M48" s="61"/>
      <c r="N48" s="61"/>
      <c r="O48" s="65" t="s">
        <v>36</v>
      </c>
      <c r="P48" s="66">
        <v>1.0</v>
      </c>
    </row>
    <row r="49">
      <c r="A49" s="90">
        <v>45757.0</v>
      </c>
      <c r="B49" s="65" t="s">
        <v>880</v>
      </c>
      <c r="C49" s="61"/>
      <c r="D49" s="65" t="s">
        <v>881</v>
      </c>
      <c r="E49" s="66">
        <v>2.0251130003302E13</v>
      </c>
      <c r="F49" s="65" t="s">
        <v>615</v>
      </c>
      <c r="G49" s="67" t="s">
        <v>882</v>
      </c>
      <c r="H49" s="15"/>
      <c r="I49" s="61"/>
      <c r="J49" s="61"/>
      <c r="K49" s="61"/>
      <c r="L49" s="61"/>
      <c r="M49" s="61"/>
      <c r="N49" s="61"/>
      <c r="O49" s="65" t="s">
        <v>36</v>
      </c>
      <c r="P49" s="66">
        <v>1.0</v>
      </c>
    </row>
    <row r="50">
      <c r="A50" s="90">
        <v>45757.0</v>
      </c>
      <c r="B50" s="65" t="s">
        <v>98</v>
      </c>
      <c r="C50" s="61"/>
      <c r="D50" s="65" t="s">
        <v>883</v>
      </c>
      <c r="E50" s="66">
        <v>2.0251130003312E13</v>
      </c>
      <c r="F50" s="65" t="s">
        <v>185</v>
      </c>
      <c r="G50" s="67" t="s">
        <v>884</v>
      </c>
      <c r="H50" s="15"/>
      <c r="I50" s="61"/>
      <c r="J50" s="61"/>
      <c r="K50" s="61"/>
      <c r="L50" s="61"/>
      <c r="M50" s="61"/>
      <c r="N50" s="61"/>
      <c r="O50" s="65" t="s">
        <v>36</v>
      </c>
      <c r="P50" s="66">
        <v>1.0</v>
      </c>
      <c r="R50" s="72" t="s">
        <v>885</v>
      </c>
    </row>
    <row r="51">
      <c r="A51" s="90">
        <v>45757.0</v>
      </c>
      <c r="B51" s="65" t="s">
        <v>98</v>
      </c>
      <c r="C51" s="61"/>
      <c r="D51" s="65" t="s">
        <v>829</v>
      </c>
      <c r="E51" s="66">
        <v>2.0251130003322E13</v>
      </c>
      <c r="F51" s="65" t="s">
        <v>69</v>
      </c>
      <c r="G51" s="67" t="s">
        <v>886</v>
      </c>
      <c r="H51" s="15"/>
      <c r="I51" s="61"/>
      <c r="J51" s="61"/>
      <c r="K51" s="61"/>
      <c r="L51" s="61"/>
      <c r="M51" s="61"/>
      <c r="N51" s="61"/>
      <c r="O51" s="65" t="s">
        <v>36</v>
      </c>
      <c r="P51" s="66">
        <v>4.0</v>
      </c>
    </row>
    <row r="52">
      <c r="A52" s="90">
        <v>45757.0</v>
      </c>
      <c r="B52" s="65" t="s">
        <v>98</v>
      </c>
      <c r="C52" s="61"/>
      <c r="D52" s="65" t="s">
        <v>504</v>
      </c>
      <c r="E52" s="66">
        <v>2.0251130003332E13</v>
      </c>
      <c r="F52" s="65" t="s">
        <v>273</v>
      </c>
      <c r="G52" s="67" t="s">
        <v>887</v>
      </c>
      <c r="H52" s="15"/>
      <c r="I52" s="61"/>
      <c r="J52" s="61"/>
      <c r="K52" s="61"/>
      <c r="L52" s="61"/>
      <c r="M52" s="61"/>
      <c r="N52" s="61"/>
      <c r="O52" s="65" t="s">
        <v>36</v>
      </c>
      <c r="P52" s="66">
        <v>2.0</v>
      </c>
    </row>
    <row r="53">
      <c r="A53" s="90">
        <v>45757.0</v>
      </c>
      <c r="B53" s="65" t="s">
        <v>384</v>
      </c>
      <c r="C53" s="61"/>
      <c r="D53" s="65" t="s">
        <v>888</v>
      </c>
      <c r="E53" s="66">
        <v>2.0251130003342E13</v>
      </c>
      <c r="F53" s="65" t="s">
        <v>273</v>
      </c>
      <c r="G53" s="67" t="s">
        <v>889</v>
      </c>
      <c r="H53" s="15"/>
      <c r="I53" s="61"/>
      <c r="J53" s="61"/>
      <c r="K53" s="61"/>
      <c r="L53" s="61"/>
      <c r="M53" s="61"/>
      <c r="N53" s="61"/>
      <c r="O53" s="65" t="s">
        <v>36</v>
      </c>
      <c r="P53" s="66">
        <v>1.0</v>
      </c>
    </row>
    <row r="54">
      <c r="A54" s="90">
        <v>45757.0</v>
      </c>
      <c r="B54" s="65" t="s">
        <v>808</v>
      </c>
      <c r="C54" s="61"/>
      <c r="D54" s="65" t="s">
        <v>890</v>
      </c>
      <c r="E54" s="66">
        <v>2.0251130003352E13</v>
      </c>
      <c r="F54" s="65" t="s">
        <v>65</v>
      </c>
      <c r="G54" s="67" t="s">
        <v>891</v>
      </c>
      <c r="H54" s="15"/>
      <c r="I54" s="61"/>
      <c r="J54" s="61"/>
      <c r="K54" s="61"/>
      <c r="L54" s="61"/>
      <c r="M54" s="61"/>
      <c r="N54" s="61"/>
      <c r="O54" s="65" t="s">
        <v>36</v>
      </c>
      <c r="P54" s="66">
        <v>1.0</v>
      </c>
    </row>
    <row r="55">
      <c r="A55" s="90">
        <v>45757.0</v>
      </c>
      <c r="B55" s="65" t="s">
        <v>37</v>
      </c>
      <c r="C55" s="61"/>
      <c r="D55" s="65" t="s">
        <v>892</v>
      </c>
      <c r="E55" s="66">
        <v>2.0251130003362E13</v>
      </c>
      <c r="F55" s="65" t="s">
        <v>65</v>
      </c>
      <c r="G55" s="86" t="s">
        <v>893</v>
      </c>
      <c r="H55" s="15"/>
      <c r="I55" s="61"/>
      <c r="J55" s="61"/>
      <c r="K55" s="61"/>
      <c r="L55" s="61"/>
      <c r="M55" s="61"/>
      <c r="N55" s="61"/>
      <c r="O55" s="65" t="s">
        <v>36</v>
      </c>
      <c r="P55" s="66">
        <v>1.0</v>
      </c>
    </row>
    <row r="56">
      <c r="A56" s="90">
        <v>45757.0</v>
      </c>
      <c r="B56" s="65" t="s">
        <v>37</v>
      </c>
      <c r="C56" s="61"/>
      <c r="D56" s="65" t="s">
        <v>894</v>
      </c>
      <c r="E56" s="66">
        <v>2.0251130003372E13</v>
      </c>
      <c r="F56" s="65" t="s">
        <v>895</v>
      </c>
      <c r="G56" s="67" t="s">
        <v>794</v>
      </c>
      <c r="H56" s="15"/>
      <c r="I56" s="61"/>
      <c r="J56" s="61"/>
      <c r="K56" s="61"/>
      <c r="L56" s="61"/>
      <c r="M56" s="61"/>
      <c r="N56" s="61"/>
      <c r="O56" s="65" t="s">
        <v>36</v>
      </c>
      <c r="P56" s="66">
        <v>1.0</v>
      </c>
    </row>
    <row r="57">
      <c r="A57" s="90">
        <v>45757.0</v>
      </c>
      <c r="B57" s="65" t="s">
        <v>98</v>
      </c>
      <c r="C57" s="61"/>
      <c r="D57" s="65" t="s">
        <v>686</v>
      </c>
      <c r="E57" s="66">
        <v>2.0251130003382E13</v>
      </c>
      <c r="F57" s="65" t="s">
        <v>309</v>
      </c>
      <c r="G57" s="67" t="s">
        <v>896</v>
      </c>
      <c r="H57" s="15"/>
      <c r="I57" s="65" t="s">
        <v>36</v>
      </c>
      <c r="J57" s="61"/>
      <c r="K57" s="61"/>
      <c r="L57" s="61"/>
      <c r="M57" s="61"/>
      <c r="N57" s="61"/>
      <c r="O57" s="65"/>
      <c r="P57" s="66">
        <v>3.0</v>
      </c>
    </row>
    <row r="58">
      <c r="A58" s="90">
        <v>45758.0</v>
      </c>
      <c r="B58" s="65" t="s">
        <v>37</v>
      </c>
      <c r="C58" s="61"/>
      <c r="D58" s="65" t="s">
        <v>897</v>
      </c>
      <c r="E58" s="66">
        <v>2.0251130003392E13</v>
      </c>
      <c r="F58" s="65" t="s">
        <v>898</v>
      </c>
      <c r="G58" s="67" t="s">
        <v>899</v>
      </c>
      <c r="H58" s="15"/>
      <c r="I58" s="61"/>
      <c r="J58" s="61"/>
      <c r="K58" s="61"/>
      <c r="L58" s="61"/>
      <c r="M58" s="61"/>
      <c r="N58" s="61"/>
      <c r="O58" s="65" t="s">
        <v>36</v>
      </c>
      <c r="P58" s="66">
        <v>1.0</v>
      </c>
    </row>
    <row r="59">
      <c r="A59" s="90">
        <v>45758.0</v>
      </c>
      <c r="B59" s="65" t="s">
        <v>37</v>
      </c>
      <c r="C59" s="61"/>
      <c r="D59" s="65" t="s">
        <v>900</v>
      </c>
      <c r="E59" s="66">
        <v>2.0251130003402E13</v>
      </c>
      <c r="F59" s="65" t="s">
        <v>175</v>
      </c>
      <c r="G59" s="67" t="s">
        <v>901</v>
      </c>
      <c r="H59" s="15"/>
      <c r="I59" s="61"/>
      <c r="J59" s="61"/>
      <c r="K59" s="61"/>
      <c r="L59" s="61"/>
      <c r="M59" s="61"/>
      <c r="N59" s="61"/>
      <c r="O59" s="65" t="s">
        <v>36</v>
      </c>
      <c r="P59" s="66">
        <v>2.0</v>
      </c>
    </row>
    <row r="60">
      <c r="A60" s="90">
        <v>45758.0</v>
      </c>
      <c r="B60" s="65" t="s">
        <v>37</v>
      </c>
      <c r="C60" s="61"/>
      <c r="D60" s="65" t="s">
        <v>902</v>
      </c>
      <c r="E60" s="66">
        <v>2.0251130003412E13</v>
      </c>
      <c r="F60" s="65" t="s">
        <v>175</v>
      </c>
      <c r="G60" s="67" t="s">
        <v>903</v>
      </c>
      <c r="H60" s="15"/>
      <c r="I60" s="61"/>
      <c r="J60" s="61"/>
      <c r="K60" s="61"/>
      <c r="L60" s="61"/>
      <c r="M60" s="61"/>
      <c r="N60" s="61"/>
      <c r="O60" s="65" t="s">
        <v>36</v>
      </c>
      <c r="P60" s="66">
        <v>1.0</v>
      </c>
    </row>
    <row r="61">
      <c r="A61" s="90">
        <v>45758.0</v>
      </c>
      <c r="B61" s="65" t="s">
        <v>37</v>
      </c>
      <c r="C61" s="61"/>
      <c r="D61" s="65" t="s">
        <v>904</v>
      </c>
      <c r="E61" s="66">
        <v>2.0251130003422E13</v>
      </c>
      <c r="F61" s="65" t="s">
        <v>905</v>
      </c>
      <c r="G61" s="67" t="s">
        <v>906</v>
      </c>
      <c r="H61" s="15"/>
      <c r="I61" s="61"/>
      <c r="J61" s="61"/>
      <c r="K61" s="61"/>
      <c r="L61" s="61"/>
      <c r="M61" s="61"/>
      <c r="N61" s="61"/>
      <c r="O61" s="65" t="s">
        <v>36</v>
      </c>
      <c r="P61" s="66">
        <v>1.0</v>
      </c>
    </row>
    <row r="62">
      <c r="A62" s="90">
        <v>45758.0</v>
      </c>
      <c r="B62" s="65" t="s">
        <v>37</v>
      </c>
      <c r="C62" s="61"/>
      <c r="D62" s="65" t="s">
        <v>907</v>
      </c>
      <c r="E62" s="66">
        <v>2.0251130003432E13</v>
      </c>
      <c r="F62" s="65" t="s">
        <v>908</v>
      </c>
      <c r="G62" s="67" t="s">
        <v>909</v>
      </c>
      <c r="H62" s="15"/>
      <c r="I62" s="61"/>
      <c r="J62" s="61"/>
      <c r="K62" s="61"/>
      <c r="L62" s="61"/>
      <c r="M62" s="61"/>
      <c r="N62" s="61"/>
      <c r="O62" s="65" t="s">
        <v>36</v>
      </c>
      <c r="P62" s="66">
        <v>1.0</v>
      </c>
    </row>
    <row r="63">
      <c r="A63" s="90">
        <v>45758.0</v>
      </c>
      <c r="B63" s="65" t="s">
        <v>37</v>
      </c>
      <c r="C63" s="61"/>
      <c r="D63" s="65" t="s">
        <v>910</v>
      </c>
      <c r="E63" s="66">
        <v>2.0251130003442E13</v>
      </c>
      <c r="F63" s="65" t="s">
        <v>495</v>
      </c>
      <c r="G63" s="67" t="s">
        <v>911</v>
      </c>
      <c r="H63" s="15"/>
      <c r="I63" s="61"/>
      <c r="J63" s="61"/>
      <c r="K63" s="61"/>
      <c r="L63" s="61"/>
      <c r="M63" s="61"/>
      <c r="N63" s="61"/>
      <c r="O63" s="65" t="s">
        <v>36</v>
      </c>
      <c r="P63" s="66">
        <v>1.0</v>
      </c>
    </row>
    <row r="64">
      <c r="A64" s="90">
        <v>45758.0</v>
      </c>
      <c r="B64" s="65" t="s">
        <v>808</v>
      </c>
      <c r="C64" s="61"/>
      <c r="D64" s="65" t="s">
        <v>536</v>
      </c>
      <c r="E64" s="66">
        <v>2.0251130003452E13</v>
      </c>
      <c r="F64" s="65" t="s">
        <v>820</v>
      </c>
      <c r="G64" s="67" t="s">
        <v>912</v>
      </c>
      <c r="H64" s="15"/>
      <c r="I64" s="61"/>
      <c r="J64" s="61"/>
      <c r="K64" s="61"/>
      <c r="L64" s="61"/>
      <c r="M64" s="61"/>
      <c r="N64" s="61"/>
      <c r="O64" s="65" t="s">
        <v>36</v>
      </c>
      <c r="P64" s="66">
        <v>4.0</v>
      </c>
    </row>
    <row r="65">
      <c r="A65" s="90">
        <v>45758.0</v>
      </c>
      <c r="B65" s="65" t="s">
        <v>37</v>
      </c>
      <c r="C65" s="61"/>
      <c r="D65" s="65" t="s">
        <v>606</v>
      </c>
      <c r="E65" s="66">
        <v>2.0251130003462E13</v>
      </c>
      <c r="F65" s="65" t="s">
        <v>913</v>
      </c>
      <c r="G65" s="86" t="s">
        <v>914</v>
      </c>
      <c r="H65" s="15"/>
      <c r="I65" s="61"/>
      <c r="J65" s="61"/>
      <c r="K65" s="61"/>
      <c r="L65" s="61"/>
      <c r="M65" s="61"/>
      <c r="N65" s="61"/>
      <c r="O65" s="65" t="s">
        <v>36</v>
      </c>
      <c r="P65" s="66">
        <v>1.0</v>
      </c>
    </row>
    <row r="66">
      <c r="A66" s="90">
        <v>45761.0</v>
      </c>
      <c r="B66" s="65" t="s">
        <v>37</v>
      </c>
      <c r="C66" s="61"/>
      <c r="D66" s="65" t="s">
        <v>915</v>
      </c>
      <c r="E66" s="66">
        <v>2.0251130003472E13</v>
      </c>
      <c r="F66" s="65" t="s">
        <v>827</v>
      </c>
      <c r="G66" s="67" t="s">
        <v>916</v>
      </c>
      <c r="H66" s="15"/>
      <c r="I66" s="61"/>
      <c r="J66" s="61"/>
      <c r="K66" s="61"/>
      <c r="L66" s="61"/>
      <c r="M66" s="61"/>
      <c r="N66" s="61"/>
      <c r="O66" s="65" t="s">
        <v>36</v>
      </c>
      <c r="P66" s="66">
        <v>1.0</v>
      </c>
    </row>
    <row r="67">
      <c r="A67" s="90">
        <v>45761.0</v>
      </c>
      <c r="B67" s="65" t="s">
        <v>37</v>
      </c>
      <c r="C67" s="61"/>
      <c r="D67" s="65" t="s">
        <v>467</v>
      </c>
      <c r="E67" s="66">
        <v>2.0251130003482E13</v>
      </c>
      <c r="F67" s="65" t="s">
        <v>917</v>
      </c>
      <c r="G67" s="86" t="s">
        <v>918</v>
      </c>
      <c r="H67" s="15"/>
      <c r="I67" s="61"/>
      <c r="J67" s="61"/>
      <c r="K67" s="61"/>
      <c r="L67" s="61"/>
      <c r="M67" s="61"/>
      <c r="N67" s="61"/>
      <c r="O67" s="65" t="s">
        <v>36</v>
      </c>
      <c r="P67" s="66">
        <v>4.0</v>
      </c>
    </row>
    <row r="68">
      <c r="A68" s="90">
        <v>45761.0</v>
      </c>
      <c r="B68" s="65" t="s">
        <v>37</v>
      </c>
      <c r="C68" s="61"/>
      <c r="D68" s="65" t="s">
        <v>919</v>
      </c>
      <c r="E68" s="66">
        <v>2.0251130003492E13</v>
      </c>
      <c r="F68" s="65" t="s">
        <v>586</v>
      </c>
      <c r="G68" s="67" t="s">
        <v>920</v>
      </c>
      <c r="H68" s="15"/>
      <c r="I68" s="61"/>
      <c r="J68" s="61"/>
      <c r="K68" s="61"/>
      <c r="L68" s="61"/>
      <c r="M68" s="61"/>
      <c r="N68" s="61"/>
      <c r="O68" s="65" t="s">
        <v>36</v>
      </c>
      <c r="P68" s="66">
        <v>1.0</v>
      </c>
    </row>
    <row r="69">
      <c r="A69" s="90">
        <v>45761.0</v>
      </c>
      <c r="B69" s="65" t="s">
        <v>37</v>
      </c>
      <c r="C69" s="61"/>
      <c r="D69" s="65" t="s">
        <v>921</v>
      </c>
      <c r="E69" s="66">
        <v>2.0251130003502E13</v>
      </c>
      <c r="F69" s="65" t="s">
        <v>922</v>
      </c>
      <c r="G69" s="86" t="s">
        <v>923</v>
      </c>
      <c r="H69" s="15"/>
      <c r="I69" s="61"/>
      <c r="J69" s="61"/>
      <c r="K69" s="61"/>
      <c r="L69" s="61"/>
      <c r="M69" s="61"/>
      <c r="N69" s="61"/>
      <c r="O69" s="65" t="s">
        <v>36</v>
      </c>
      <c r="P69" s="66">
        <v>2.0</v>
      </c>
    </row>
    <row r="70">
      <c r="A70" s="90">
        <v>45762.0</v>
      </c>
      <c r="B70" s="65" t="s">
        <v>37</v>
      </c>
      <c r="C70" s="61"/>
      <c r="D70" s="65" t="s">
        <v>419</v>
      </c>
      <c r="E70" s="66">
        <v>2.0251130003512E13</v>
      </c>
      <c r="F70" s="65" t="s">
        <v>924</v>
      </c>
      <c r="G70" s="67" t="s">
        <v>925</v>
      </c>
      <c r="H70" s="15"/>
      <c r="I70" s="61"/>
      <c r="J70" s="61"/>
      <c r="K70" s="61"/>
      <c r="L70" s="61"/>
      <c r="M70" s="61"/>
      <c r="N70" s="61"/>
      <c r="O70" s="65" t="s">
        <v>36</v>
      </c>
      <c r="P70" s="66">
        <v>1.0</v>
      </c>
    </row>
    <row r="71">
      <c r="A71" s="90">
        <v>45762.0</v>
      </c>
      <c r="B71" s="65" t="s">
        <v>808</v>
      </c>
      <c r="C71" s="61"/>
      <c r="D71" s="65" t="s">
        <v>926</v>
      </c>
      <c r="E71" s="66">
        <v>2.0251130003522E13</v>
      </c>
      <c r="F71" s="65" t="s">
        <v>927</v>
      </c>
      <c r="G71" s="67" t="s">
        <v>928</v>
      </c>
      <c r="H71" s="15"/>
      <c r="I71" s="61"/>
      <c r="J71" s="61"/>
      <c r="K71" s="61"/>
      <c r="L71" s="61"/>
      <c r="M71" s="61"/>
      <c r="N71" s="61"/>
      <c r="O71" s="65" t="s">
        <v>36</v>
      </c>
      <c r="P71" s="66">
        <v>7.0</v>
      </c>
    </row>
    <row r="72">
      <c r="A72" s="90">
        <v>45762.0</v>
      </c>
      <c r="B72" s="65" t="s">
        <v>98</v>
      </c>
      <c r="C72" s="61"/>
      <c r="D72" s="65" t="s">
        <v>929</v>
      </c>
      <c r="E72" s="66">
        <v>2.0251130003532E13</v>
      </c>
      <c r="F72" s="65" t="s">
        <v>72</v>
      </c>
      <c r="G72" s="67" t="s">
        <v>930</v>
      </c>
      <c r="H72" s="15"/>
      <c r="I72" s="61"/>
      <c r="J72" s="61"/>
      <c r="K72" s="61"/>
      <c r="L72" s="61"/>
      <c r="M72" s="61"/>
      <c r="N72" s="61"/>
      <c r="O72" s="65" t="s">
        <v>36</v>
      </c>
      <c r="P72" s="66">
        <v>3.0</v>
      </c>
    </row>
    <row r="73">
      <c r="A73" s="90">
        <v>45762.0</v>
      </c>
      <c r="B73" s="65" t="s">
        <v>98</v>
      </c>
      <c r="C73" s="61"/>
      <c r="D73" s="65" t="s">
        <v>931</v>
      </c>
      <c r="E73" s="66">
        <v>2.0251130003542E13</v>
      </c>
      <c r="F73" s="65" t="s">
        <v>932</v>
      </c>
      <c r="G73" s="86" t="s">
        <v>933</v>
      </c>
      <c r="H73" s="15"/>
      <c r="I73" s="61"/>
      <c r="J73" s="61"/>
      <c r="K73" s="61"/>
      <c r="L73" s="61"/>
      <c r="M73" s="61"/>
      <c r="N73" s="61"/>
      <c r="O73" s="65" t="s">
        <v>36</v>
      </c>
      <c r="P73" s="66">
        <v>1.0</v>
      </c>
    </row>
    <row r="74">
      <c r="A74" s="90">
        <v>45762.0</v>
      </c>
      <c r="B74" s="65" t="s">
        <v>37</v>
      </c>
      <c r="C74" s="61"/>
      <c r="D74" s="65" t="s">
        <v>71</v>
      </c>
      <c r="E74" s="66">
        <v>2.0251130003552E13</v>
      </c>
      <c r="F74" s="65" t="s">
        <v>934</v>
      </c>
      <c r="G74" s="67" t="s">
        <v>935</v>
      </c>
      <c r="H74" s="15"/>
      <c r="I74" s="74" t="s">
        <v>885</v>
      </c>
      <c r="J74" s="61"/>
      <c r="K74" s="61"/>
      <c r="L74" s="61"/>
      <c r="M74" s="61"/>
      <c r="N74" s="61"/>
      <c r="O74" s="65" t="s">
        <v>36</v>
      </c>
      <c r="P74" s="66">
        <v>1.0</v>
      </c>
    </row>
    <row r="75">
      <c r="A75" s="90">
        <v>45762.0</v>
      </c>
      <c r="B75" s="65" t="s">
        <v>37</v>
      </c>
      <c r="C75" s="61"/>
      <c r="D75" s="65" t="s">
        <v>936</v>
      </c>
      <c r="E75" s="66">
        <v>2.0251130003562E13</v>
      </c>
      <c r="F75" s="65" t="s">
        <v>169</v>
      </c>
      <c r="G75" s="67" t="s">
        <v>937</v>
      </c>
      <c r="H75" s="15"/>
      <c r="I75" s="61"/>
      <c r="J75" s="61"/>
      <c r="K75" s="61"/>
      <c r="L75" s="61"/>
      <c r="M75" s="61"/>
      <c r="N75" s="61"/>
      <c r="O75" s="65" t="s">
        <v>36</v>
      </c>
      <c r="P75" s="66">
        <v>1.0</v>
      </c>
    </row>
    <row r="76">
      <c r="A76" s="90">
        <v>45762.0</v>
      </c>
      <c r="B76" s="65" t="s">
        <v>37</v>
      </c>
      <c r="C76" s="61"/>
      <c r="D76" s="65" t="s">
        <v>723</v>
      </c>
      <c r="E76" s="66">
        <v>2.0251130003572E13</v>
      </c>
      <c r="F76" s="65" t="s">
        <v>458</v>
      </c>
      <c r="G76" s="67" t="s">
        <v>938</v>
      </c>
      <c r="H76" s="15"/>
      <c r="I76" s="61"/>
      <c r="J76" s="61"/>
      <c r="K76" s="61"/>
      <c r="L76" s="61"/>
      <c r="M76" s="61"/>
      <c r="N76" s="61"/>
      <c r="O76" s="65" t="s">
        <v>36</v>
      </c>
      <c r="P76" s="66">
        <v>1.0</v>
      </c>
    </row>
    <row r="77">
      <c r="A77" s="90">
        <v>45763.0</v>
      </c>
      <c r="B77" s="65" t="s">
        <v>37</v>
      </c>
      <c r="C77" s="61"/>
      <c r="D77" s="65" t="s">
        <v>38</v>
      </c>
      <c r="E77" s="66">
        <v>2.0251130003582E13</v>
      </c>
      <c r="F77" s="65" t="s">
        <v>257</v>
      </c>
      <c r="G77" s="67" t="s">
        <v>939</v>
      </c>
      <c r="H77" s="15"/>
      <c r="I77" s="61"/>
      <c r="J77" s="61"/>
      <c r="K77" s="61"/>
      <c r="L77" s="61"/>
      <c r="M77" s="61"/>
      <c r="N77" s="61"/>
      <c r="O77" s="65" t="s">
        <v>36</v>
      </c>
      <c r="P77" s="66">
        <v>1.0</v>
      </c>
    </row>
    <row r="78">
      <c r="A78" s="90">
        <v>45824.0</v>
      </c>
      <c r="B78" s="65" t="s">
        <v>463</v>
      </c>
      <c r="C78" s="61"/>
      <c r="D78" s="65" t="s">
        <v>940</v>
      </c>
      <c r="E78" s="66">
        <v>2.0251130003592E13</v>
      </c>
      <c r="F78" s="65" t="s">
        <v>237</v>
      </c>
      <c r="G78" s="67" t="s">
        <v>941</v>
      </c>
      <c r="H78" s="15"/>
      <c r="I78" s="61"/>
      <c r="J78" s="61"/>
      <c r="K78" s="61"/>
      <c r="L78" s="61"/>
      <c r="M78" s="61"/>
      <c r="N78" s="61"/>
      <c r="O78" s="65" t="s">
        <v>36</v>
      </c>
      <c r="P78" s="66">
        <v>1.0</v>
      </c>
    </row>
    <row r="79">
      <c r="A79" s="90">
        <v>45824.0</v>
      </c>
      <c r="B79" s="65" t="s">
        <v>423</v>
      </c>
      <c r="C79" s="61"/>
      <c r="D79" s="65" t="s">
        <v>467</v>
      </c>
      <c r="E79" s="66">
        <v>2.0251130003602E13</v>
      </c>
      <c r="F79" s="65" t="s">
        <v>237</v>
      </c>
      <c r="G79" s="67" t="s">
        <v>942</v>
      </c>
      <c r="H79" s="15"/>
      <c r="I79" s="61"/>
      <c r="J79" s="61"/>
      <c r="K79" s="61"/>
      <c r="L79" s="61"/>
      <c r="M79" s="61"/>
      <c r="N79" s="61"/>
      <c r="O79" s="65" t="s">
        <v>36</v>
      </c>
      <c r="P79" s="66">
        <v>1.0</v>
      </c>
    </row>
    <row r="80">
      <c r="A80" s="90">
        <v>45763.0</v>
      </c>
      <c r="B80" s="65" t="s">
        <v>423</v>
      </c>
      <c r="C80" s="61"/>
      <c r="D80" s="65" t="s">
        <v>943</v>
      </c>
      <c r="E80" s="66">
        <v>2.0251130003612E13</v>
      </c>
      <c r="F80" s="65" t="s">
        <v>237</v>
      </c>
      <c r="G80" s="67" t="s">
        <v>944</v>
      </c>
      <c r="H80" s="15"/>
      <c r="I80" s="61"/>
      <c r="J80" s="61"/>
      <c r="K80" s="61"/>
      <c r="L80" s="61"/>
      <c r="M80" s="61"/>
      <c r="N80" s="61"/>
      <c r="O80" s="65" t="s">
        <v>36</v>
      </c>
      <c r="P80" s="66">
        <v>1.0</v>
      </c>
    </row>
    <row r="81">
      <c r="A81" s="90">
        <v>45763.0</v>
      </c>
      <c r="B81" s="65" t="s">
        <v>37</v>
      </c>
      <c r="C81" s="61"/>
      <c r="D81" s="65" t="s">
        <v>945</v>
      </c>
      <c r="E81" s="66">
        <v>2.0251130003622E13</v>
      </c>
      <c r="F81" s="65" t="s">
        <v>175</v>
      </c>
      <c r="G81" s="86" t="s">
        <v>946</v>
      </c>
      <c r="H81" s="15"/>
      <c r="I81" s="61"/>
      <c r="J81" s="61"/>
      <c r="K81" s="61"/>
      <c r="L81" s="61"/>
      <c r="M81" s="61"/>
      <c r="N81" s="61"/>
      <c r="O81" s="65" t="s">
        <v>36</v>
      </c>
      <c r="P81" s="66">
        <v>35.0</v>
      </c>
    </row>
    <row r="82">
      <c r="A82" s="90">
        <v>45768.0</v>
      </c>
      <c r="B82" s="65" t="s">
        <v>37</v>
      </c>
      <c r="C82" s="61"/>
      <c r="D82" s="65" t="s">
        <v>947</v>
      </c>
      <c r="E82" s="66">
        <v>2.0251130003632E13</v>
      </c>
      <c r="F82" s="65" t="s">
        <v>790</v>
      </c>
      <c r="G82" s="67" t="s">
        <v>948</v>
      </c>
      <c r="H82" s="15"/>
      <c r="I82" s="61"/>
      <c r="J82" s="61"/>
      <c r="K82" s="61"/>
      <c r="L82" s="61"/>
      <c r="M82" s="61"/>
      <c r="N82" s="61"/>
      <c r="O82" s="65" t="s">
        <v>36</v>
      </c>
      <c r="P82" s="66">
        <v>1.0</v>
      </c>
    </row>
    <row r="83">
      <c r="A83" s="90">
        <v>45768.0</v>
      </c>
      <c r="B83" s="65" t="s">
        <v>808</v>
      </c>
      <c r="C83" s="61"/>
      <c r="D83" s="65" t="s">
        <v>521</v>
      </c>
      <c r="E83" s="66">
        <v>2.0251130003642E13</v>
      </c>
      <c r="F83" s="65" t="s">
        <v>949</v>
      </c>
      <c r="G83" s="67" t="s">
        <v>950</v>
      </c>
      <c r="H83" s="15"/>
      <c r="I83" s="61"/>
      <c r="J83" s="61"/>
      <c r="K83" s="61"/>
      <c r="L83" s="61"/>
      <c r="M83" s="61"/>
      <c r="N83" s="61"/>
      <c r="O83" s="65" t="s">
        <v>36</v>
      </c>
      <c r="P83" s="66">
        <v>6.0</v>
      </c>
    </row>
    <row r="84">
      <c r="A84" s="90">
        <v>45769.0</v>
      </c>
      <c r="B84" s="65" t="s">
        <v>37</v>
      </c>
      <c r="C84" s="61"/>
      <c r="D84" s="65" t="s">
        <v>951</v>
      </c>
      <c r="E84" s="66">
        <v>2.0251130003652E13</v>
      </c>
      <c r="F84" s="65" t="s">
        <v>952</v>
      </c>
      <c r="G84" s="67" t="s">
        <v>953</v>
      </c>
      <c r="H84" s="15"/>
      <c r="I84" s="61"/>
      <c r="J84" s="61"/>
      <c r="K84" s="61"/>
      <c r="L84" s="61"/>
      <c r="M84" s="61"/>
      <c r="N84" s="61"/>
      <c r="O84" s="65" t="s">
        <v>36</v>
      </c>
      <c r="P84" s="66">
        <v>1.0</v>
      </c>
    </row>
    <row r="85">
      <c r="A85" s="90">
        <v>45769.0</v>
      </c>
      <c r="B85" s="65" t="s">
        <v>423</v>
      </c>
      <c r="C85" s="61"/>
      <c r="D85" s="65" t="s">
        <v>954</v>
      </c>
      <c r="E85" s="66">
        <v>2.0251130003662E13</v>
      </c>
      <c r="F85" s="65" t="s">
        <v>263</v>
      </c>
      <c r="G85" s="67" t="s">
        <v>955</v>
      </c>
      <c r="H85" s="15"/>
      <c r="I85" s="61"/>
      <c r="J85" s="61"/>
      <c r="K85" s="61"/>
      <c r="L85" s="61"/>
      <c r="M85" s="61"/>
      <c r="N85" s="61"/>
      <c r="O85" s="65" t="s">
        <v>36</v>
      </c>
      <c r="P85" s="66">
        <v>3.0</v>
      </c>
    </row>
    <row r="86">
      <c r="A86" s="90">
        <v>45769.0</v>
      </c>
      <c r="B86" s="65" t="s">
        <v>98</v>
      </c>
      <c r="C86" s="61"/>
      <c r="D86" s="65" t="s">
        <v>956</v>
      </c>
      <c r="E86" s="66">
        <v>2.0251130003672E13</v>
      </c>
      <c r="F86" s="65" t="s">
        <v>957</v>
      </c>
      <c r="G86" s="67" t="s">
        <v>958</v>
      </c>
      <c r="H86" s="15"/>
      <c r="I86" s="61"/>
      <c r="J86" s="61"/>
      <c r="K86" s="61"/>
      <c r="L86" s="61"/>
      <c r="M86" s="61"/>
      <c r="N86" s="61"/>
      <c r="O86" s="65" t="s">
        <v>36</v>
      </c>
      <c r="P86" s="66">
        <v>1.0</v>
      </c>
    </row>
    <row r="87">
      <c r="A87" s="90">
        <v>45769.0</v>
      </c>
      <c r="B87" s="65" t="s">
        <v>463</v>
      </c>
      <c r="C87" s="61"/>
      <c r="D87" s="65" t="s">
        <v>959</v>
      </c>
      <c r="E87" s="66">
        <v>2.0251130003682E13</v>
      </c>
      <c r="F87" s="65" t="s">
        <v>824</v>
      </c>
      <c r="G87" s="86" t="s">
        <v>960</v>
      </c>
      <c r="H87" s="15"/>
      <c r="I87" s="61"/>
      <c r="J87" s="61"/>
      <c r="K87" s="61"/>
      <c r="L87" s="61"/>
      <c r="M87" s="61"/>
      <c r="N87" s="61"/>
      <c r="O87" s="65" t="s">
        <v>36</v>
      </c>
      <c r="P87" s="66">
        <v>4.0</v>
      </c>
    </row>
    <row r="88">
      <c r="A88" s="90">
        <v>45769.0</v>
      </c>
      <c r="B88" s="65" t="s">
        <v>384</v>
      </c>
      <c r="C88" s="61"/>
      <c r="D88" s="65" t="s">
        <v>773</v>
      </c>
      <c r="E88" s="66">
        <v>2.0251130003692E13</v>
      </c>
      <c r="F88" s="65" t="s">
        <v>65</v>
      </c>
      <c r="G88" s="67" t="s">
        <v>961</v>
      </c>
      <c r="H88" s="15"/>
      <c r="I88" s="61"/>
      <c r="J88" s="61"/>
      <c r="K88" s="61"/>
      <c r="L88" s="61"/>
      <c r="M88" s="61"/>
      <c r="N88" s="61"/>
      <c r="O88" s="65" t="s">
        <v>36</v>
      </c>
      <c r="P88" s="66">
        <v>1.0</v>
      </c>
    </row>
    <row r="89">
      <c r="A89" s="90">
        <v>45769.0</v>
      </c>
      <c r="B89" s="65" t="s">
        <v>37</v>
      </c>
      <c r="C89" s="61"/>
      <c r="D89" s="65" t="s">
        <v>962</v>
      </c>
      <c r="E89" s="66">
        <v>2.0251130003702E13</v>
      </c>
      <c r="F89" s="65" t="s">
        <v>963</v>
      </c>
      <c r="G89" s="67" t="s">
        <v>964</v>
      </c>
      <c r="H89" s="15"/>
      <c r="I89" s="61"/>
      <c r="J89" s="61"/>
      <c r="K89" s="61"/>
      <c r="L89" s="61"/>
      <c r="M89" s="61"/>
      <c r="N89" s="61"/>
      <c r="O89" s="65" t="s">
        <v>36</v>
      </c>
      <c r="P89" s="66">
        <v>1.0</v>
      </c>
    </row>
    <row r="90">
      <c r="A90" s="90">
        <v>45769.0</v>
      </c>
      <c r="B90" s="65" t="s">
        <v>37</v>
      </c>
      <c r="C90" s="61"/>
      <c r="D90" s="65" t="s">
        <v>965</v>
      </c>
      <c r="E90" s="66">
        <v>2.0251130003712E13</v>
      </c>
      <c r="F90" s="65" t="s">
        <v>966</v>
      </c>
      <c r="G90" s="67" t="s">
        <v>967</v>
      </c>
      <c r="H90" s="15"/>
      <c r="I90" s="61"/>
      <c r="J90" s="61"/>
      <c r="K90" s="61"/>
      <c r="L90" s="61"/>
      <c r="M90" s="61"/>
      <c r="N90" s="61"/>
      <c r="O90" s="65" t="s">
        <v>36</v>
      </c>
      <c r="P90" s="66">
        <v>14.0</v>
      </c>
    </row>
    <row r="91">
      <c r="A91" s="90">
        <v>45770.0</v>
      </c>
      <c r="B91" s="65" t="s">
        <v>463</v>
      </c>
      <c r="C91" s="61"/>
      <c r="D91" s="65" t="s">
        <v>968</v>
      </c>
      <c r="E91" s="66">
        <v>2.0251130003722E13</v>
      </c>
      <c r="F91" s="65" t="s">
        <v>841</v>
      </c>
      <c r="G91" s="67" t="s">
        <v>969</v>
      </c>
      <c r="H91" s="15"/>
      <c r="I91" s="61"/>
      <c r="J91" s="61"/>
      <c r="K91" s="61"/>
      <c r="L91" s="61"/>
      <c r="M91" s="61"/>
      <c r="N91" s="61"/>
      <c r="O91" s="65" t="s">
        <v>36</v>
      </c>
      <c r="P91" s="66">
        <v>7.0</v>
      </c>
    </row>
    <row r="92">
      <c r="A92" s="90">
        <v>45771.0</v>
      </c>
      <c r="B92" s="65" t="s">
        <v>37</v>
      </c>
      <c r="C92" s="61"/>
      <c r="D92" s="65" t="s">
        <v>970</v>
      </c>
      <c r="E92" s="66">
        <v>2.0251130003732E13</v>
      </c>
      <c r="F92" s="65" t="s">
        <v>971</v>
      </c>
      <c r="G92" s="67" t="s">
        <v>972</v>
      </c>
      <c r="H92" s="15"/>
      <c r="I92" s="61"/>
      <c r="J92" s="61"/>
      <c r="K92" s="61"/>
      <c r="L92" s="61"/>
      <c r="M92" s="61"/>
      <c r="N92" s="61"/>
      <c r="O92" s="65" t="s">
        <v>36</v>
      </c>
      <c r="P92" s="66">
        <v>1.0</v>
      </c>
    </row>
    <row r="93">
      <c r="A93" s="90">
        <v>45771.0</v>
      </c>
      <c r="B93" s="65" t="s">
        <v>37</v>
      </c>
      <c r="C93" s="61"/>
      <c r="D93" s="65" t="s">
        <v>970</v>
      </c>
      <c r="E93" s="66">
        <v>2.0251130003742E13</v>
      </c>
      <c r="F93" s="65" t="s">
        <v>971</v>
      </c>
      <c r="G93" s="67" t="s">
        <v>972</v>
      </c>
      <c r="H93" s="15"/>
      <c r="I93" s="61"/>
      <c r="J93" s="61"/>
      <c r="K93" s="61"/>
      <c r="L93" s="61"/>
      <c r="M93" s="61"/>
      <c r="N93" s="61"/>
      <c r="O93" s="65" t="s">
        <v>36</v>
      </c>
      <c r="P93" s="66">
        <v>1.0</v>
      </c>
    </row>
    <row r="94">
      <c r="A94" s="90">
        <v>45771.0</v>
      </c>
      <c r="B94" s="65" t="s">
        <v>37</v>
      </c>
      <c r="C94" s="61"/>
      <c r="D94" s="65" t="s">
        <v>973</v>
      </c>
      <c r="E94" s="66">
        <v>2.0251130003752E13</v>
      </c>
      <c r="F94" s="65" t="s">
        <v>790</v>
      </c>
      <c r="G94" s="67" t="s">
        <v>974</v>
      </c>
      <c r="H94" s="15"/>
      <c r="I94" s="61"/>
      <c r="J94" s="61"/>
      <c r="K94" s="61"/>
      <c r="L94" s="61"/>
      <c r="M94" s="61"/>
      <c r="N94" s="61"/>
      <c r="O94" s="65" t="s">
        <v>36</v>
      </c>
      <c r="P94" s="66">
        <v>55.0</v>
      </c>
    </row>
    <row r="95">
      <c r="A95" s="90">
        <v>45771.0</v>
      </c>
      <c r="B95" s="65" t="s">
        <v>37</v>
      </c>
      <c r="C95" s="61"/>
      <c r="D95" s="65" t="s">
        <v>975</v>
      </c>
      <c r="E95" s="66">
        <v>2.0251130003762E13</v>
      </c>
      <c r="F95" s="65" t="s">
        <v>922</v>
      </c>
      <c r="G95" s="86" t="s">
        <v>976</v>
      </c>
      <c r="H95" s="15"/>
      <c r="I95" s="61"/>
      <c r="J95" s="61"/>
      <c r="K95" s="61"/>
      <c r="L95" s="61"/>
      <c r="M95" s="61"/>
      <c r="N95" s="61"/>
      <c r="O95" s="65" t="s">
        <v>36</v>
      </c>
      <c r="P95" s="66">
        <v>7.0</v>
      </c>
    </row>
    <row r="96">
      <c r="A96" s="90">
        <v>45771.0</v>
      </c>
      <c r="B96" s="65" t="s">
        <v>37</v>
      </c>
      <c r="C96" s="61"/>
      <c r="D96" s="65" t="s">
        <v>525</v>
      </c>
      <c r="E96" s="66">
        <v>2.0251130003772E13</v>
      </c>
      <c r="F96" s="65" t="s">
        <v>816</v>
      </c>
      <c r="G96" s="67" t="s">
        <v>977</v>
      </c>
      <c r="H96" s="15"/>
      <c r="I96" s="61"/>
      <c r="J96" s="61"/>
      <c r="K96" s="61"/>
      <c r="L96" s="61"/>
      <c r="M96" s="61"/>
      <c r="N96" s="61"/>
      <c r="O96" s="65" t="s">
        <v>36</v>
      </c>
      <c r="P96" s="66">
        <v>5.0</v>
      </c>
    </row>
    <row r="97">
      <c r="A97" s="90">
        <v>45771.0</v>
      </c>
      <c r="B97" s="65" t="s">
        <v>37</v>
      </c>
      <c r="C97" s="61"/>
      <c r="D97" s="65" t="s">
        <v>943</v>
      </c>
      <c r="E97" s="66">
        <v>2.0251130003782E13</v>
      </c>
      <c r="F97" s="65" t="s">
        <v>978</v>
      </c>
      <c r="G97" s="67" t="s">
        <v>979</v>
      </c>
      <c r="H97" s="15"/>
      <c r="I97" s="61"/>
      <c r="J97" s="61"/>
      <c r="K97" s="61"/>
      <c r="L97" s="61"/>
      <c r="M97" s="61"/>
      <c r="N97" s="61"/>
      <c r="O97" s="65" t="s">
        <v>36</v>
      </c>
      <c r="P97" s="66">
        <v>5.0</v>
      </c>
    </row>
    <row r="98">
      <c r="A98" s="90">
        <v>45771.0</v>
      </c>
      <c r="B98" s="65" t="s">
        <v>37</v>
      </c>
      <c r="C98" s="61"/>
      <c r="D98" s="65" t="s">
        <v>980</v>
      </c>
      <c r="E98" s="66">
        <v>2.0251130003792E13</v>
      </c>
      <c r="F98" s="65" t="s">
        <v>981</v>
      </c>
      <c r="G98" s="67" t="s">
        <v>982</v>
      </c>
      <c r="H98" s="15"/>
      <c r="I98" s="61"/>
      <c r="J98" s="61"/>
      <c r="K98" s="61"/>
      <c r="L98" s="61"/>
      <c r="M98" s="61"/>
      <c r="N98" s="61"/>
      <c r="O98" s="65" t="s">
        <v>36</v>
      </c>
      <c r="P98" s="66">
        <v>2.0</v>
      </c>
    </row>
    <row r="99">
      <c r="A99" s="90">
        <v>45771.0</v>
      </c>
      <c r="B99" s="65" t="s">
        <v>37</v>
      </c>
      <c r="C99" s="61"/>
      <c r="D99" s="65" t="s">
        <v>983</v>
      </c>
      <c r="E99" s="66">
        <v>2.0251130003802E13</v>
      </c>
      <c r="F99" s="65" t="s">
        <v>810</v>
      </c>
      <c r="G99" s="86" t="s">
        <v>984</v>
      </c>
      <c r="H99" s="15"/>
      <c r="I99" s="61"/>
      <c r="J99" s="61"/>
      <c r="K99" s="61"/>
      <c r="L99" s="61"/>
      <c r="M99" s="61"/>
      <c r="N99" s="61"/>
      <c r="O99" s="65" t="s">
        <v>36</v>
      </c>
      <c r="P99" s="66">
        <v>1.0</v>
      </c>
    </row>
    <row r="100">
      <c r="A100" s="90">
        <v>45771.0</v>
      </c>
      <c r="B100" s="65" t="s">
        <v>98</v>
      </c>
      <c r="C100" s="61"/>
      <c r="D100" s="65" t="s">
        <v>795</v>
      </c>
      <c r="E100" s="66">
        <v>2.0251130003812E13</v>
      </c>
      <c r="F100" s="65" t="s">
        <v>615</v>
      </c>
      <c r="G100" s="110" t="s">
        <v>985</v>
      </c>
      <c r="I100" s="61"/>
      <c r="J100" s="61"/>
      <c r="K100" s="61"/>
      <c r="L100" s="61"/>
      <c r="M100" s="61"/>
      <c r="N100" s="61"/>
      <c r="O100" s="65" t="s">
        <v>36</v>
      </c>
      <c r="P100" s="91"/>
    </row>
    <row r="101">
      <c r="A101" s="90">
        <v>45771.0</v>
      </c>
      <c r="B101" s="65" t="s">
        <v>98</v>
      </c>
      <c r="C101" s="61"/>
      <c r="D101" s="65" t="s">
        <v>986</v>
      </c>
      <c r="E101" s="66">
        <v>2.0251130003822E13</v>
      </c>
      <c r="F101" s="65" t="s">
        <v>615</v>
      </c>
      <c r="G101" s="86" t="s">
        <v>987</v>
      </c>
      <c r="H101" s="15"/>
      <c r="I101" s="61"/>
      <c r="J101" s="61"/>
      <c r="K101" s="61"/>
      <c r="L101" s="61"/>
      <c r="M101" s="61"/>
      <c r="N101" s="61"/>
      <c r="O101" s="65" t="s">
        <v>36</v>
      </c>
      <c r="P101" s="91"/>
    </row>
    <row r="102">
      <c r="A102" s="90">
        <v>45771.0</v>
      </c>
      <c r="B102" s="65" t="s">
        <v>98</v>
      </c>
      <c r="C102" s="61"/>
      <c r="D102" s="65" t="s">
        <v>988</v>
      </c>
      <c r="E102" s="66">
        <v>2.0251130003832E13</v>
      </c>
      <c r="F102" s="65" t="s">
        <v>615</v>
      </c>
      <c r="G102" s="86" t="s">
        <v>989</v>
      </c>
      <c r="H102" s="15"/>
      <c r="I102" s="61"/>
      <c r="J102" s="61"/>
      <c r="K102" s="61"/>
      <c r="L102" s="61"/>
      <c r="M102" s="61"/>
      <c r="N102" s="61"/>
      <c r="O102" s="65" t="s">
        <v>36</v>
      </c>
      <c r="P102" s="91"/>
    </row>
    <row r="103">
      <c r="A103" s="90">
        <v>45771.0</v>
      </c>
      <c r="B103" s="65" t="s">
        <v>98</v>
      </c>
      <c r="C103" s="61"/>
      <c r="D103" s="65" t="s">
        <v>544</v>
      </c>
      <c r="E103" s="66">
        <v>2.0251130003842E13</v>
      </c>
      <c r="F103" s="65" t="s">
        <v>810</v>
      </c>
      <c r="G103" s="86" t="s">
        <v>990</v>
      </c>
      <c r="H103" s="15"/>
      <c r="I103" s="61"/>
      <c r="J103" s="61"/>
      <c r="K103" s="61"/>
      <c r="L103" s="61"/>
      <c r="M103" s="61"/>
      <c r="N103" s="61"/>
      <c r="O103" s="65" t="s">
        <v>36</v>
      </c>
      <c r="P103" s="91"/>
    </row>
    <row r="104">
      <c r="A104" s="90">
        <v>45771.0</v>
      </c>
      <c r="B104" s="65" t="s">
        <v>98</v>
      </c>
      <c r="C104" s="61"/>
      <c r="D104" s="65" t="s">
        <v>892</v>
      </c>
      <c r="E104" s="66">
        <v>2.0251130003852E13</v>
      </c>
      <c r="F104" s="65" t="s">
        <v>824</v>
      </c>
      <c r="G104" s="86" t="s">
        <v>991</v>
      </c>
      <c r="H104" s="15"/>
      <c r="I104" s="61"/>
      <c r="J104" s="61"/>
      <c r="K104" s="61"/>
      <c r="L104" s="61"/>
      <c r="M104" s="61"/>
      <c r="N104" s="61"/>
      <c r="O104" s="65" t="s">
        <v>36</v>
      </c>
      <c r="P104" s="91"/>
    </row>
    <row r="105">
      <c r="A105" s="90">
        <v>45772.0</v>
      </c>
      <c r="B105" s="65" t="s">
        <v>98</v>
      </c>
      <c r="C105" s="61"/>
      <c r="D105" s="65" t="s">
        <v>56</v>
      </c>
      <c r="E105" s="66">
        <v>2.0251130003862E13</v>
      </c>
      <c r="F105" s="65" t="s">
        <v>992</v>
      </c>
      <c r="G105" s="86" t="s">
        <v>993</v>
      </c>
      <c r="H105" s="15"/>
      <c r="I105" s="61"/>
      <c r="J105" s="61"/>
      <c r="K105" s="61"/>
      <c r="L105" s="61"/>
      <c r="M105" s="61"/>
      <c r="N105" s="61"/>
      <c r="O105" s="65" t="s">
        <v>36</v>
      </c>
      <c r="P105" s="91"/>
    </row>
    <row r="106">
      <c r="A106" s="90">
        <v>45772.0</v>
      </c>
      <c r="B106" s="65" t="s">
        <v>37</v>
      </c>
      <c r="C106" s="61"/>
      <c r="D106" s="65" t="s">
        <v>994</v>
      </c>
      <c r="E106" s="66">
        <v>2.0251130003872E13</v>
      </c>
      <c r="F106" s="65" t="s">
        <v>120</v>
      </c>
      <c r="G106" s="86" t="s">
        <v>995</v>
      </c>
      <c r="H106" s="15"/>
      <c r="I106" s="61"/>
      <c r="J106" s="61"/>
      <c r="K106" s="61"/>
      <c r="L106" s="61"/>
      <c r="M106" s="61"/>
      <c r="N106" s="61"/>
      <c r="O106" s="65" t="s">
        <v>36</v>
      </c>
      <c r="P106" s="91"/>
    </row>
    <row r="107">
      <c r="A107" s="90">
        <v>45772.0</v>
      </c>
      <c r="B107" s="65" t="s">
        <v>98</v>
      </c>
      <c r="C107" s="61"/>
      <c r="D107" s="65" t="s">
        <v>996</v>
      </c>
      <c r="E107" s="66">
        <v>2.0251130003882E13</v>
      </c>
      <c r="F107" s="65" t="s">
        <v>997</v>
      </c>
      <c r="G107" s="86" t="s">
        <v>998</v>
      </c>
      <c r="H107" s="15"/>
      <c r="I107" s="61"/>
      <c r="J107" s="61"/>
      <c r="K107" s="61"/>
      <c r="L107" s="61"/>
      <c r="M107" s="61"/>
      <c r="N107" s="61"/>
      <c r="O107" s="65" t="s">
        <v>36</v>
      </c>
      <c r="P107" s="91"/>
    </row>
    <row r="108">
      <c r="A108" s="90">
        <v>45772.0</v>
      </c>
      <c r="B108" s="65" t="s">
        <v>37</v>
      </c>
      <c r="C108" s="61"/>
      <c r="D108" s="65" t="s">
        <v>511</v>
      </c>
      <c r="E108" s="66">
        <v>2.0251130003892E13</v>
      </c>
      <c r="F108" s="65" t="s">
        <v>257</v>
      </c>
      <c r="G108" s="86" t="s">
        <v>999</v>
      </c>
      <c r="H108" s="15"/>
      <c r="I108" s="61"/>
      <c r="J108" s="61"/>
      <c r="K108" s="61"/>
      <c r="L108" s="61"/>
      <c r="M108" s="61"/>
      <c r="N108" s="61"/>
      <c r="O108" s="65" t="s">
        <v>36</v>
      </c>
      <c r="P108" s="91"/>
    </row>
    <row r="109">
      <c r="A109" s="90">
        <v>45772.0</v>
      </c>
      <c r="B109" s="65" t="s">
        <v>1000</v>
      </c>
      <c r="C109" s="61"/>
      <c r="D109" s="65" t="s">
        <v>679</v>
      </c>
      <c r="E109" s="66">
        <v>2.0251130003902E13</v>
      </c>
      <c r="F109" s="65" t="s">
        <v>615</v>
      </c>
      <c r="G109" s="86" t="s">
        <v>1001</v>
      </c>
      <c r="H109" s="15"/>
      <c r="I109" s="61"/>
      <c r="J109" s="61"/>
      <c r="K109" s="61"/>
      <c r="L109" s="61"/>
      <c r="M109" s="61"/>
      <c r="N109" s="61"/>
      <c r="O109" s="65" t="s">
        <v>36</v>
      </c>
      <c r="P109" s="91"/>
    </row>
    <row r="110">
      <c r="A110" s="90">
        <v>45772.0</v>
      </c>
      <c r="B110" s="65" t="s">
        <v>98</v>
      </c>
      <c r="C110" s="61"/>
      <c r="D110" s="65" t="s">
        <v>705</v>
      </c>
      <c r="E110" s="66">
        <v>2.0251130003912E13</v>
      </c>
      <c r="F110" s="65" t="s">
        <v>1002</v>
      </c>
      <c r="G110" s="86" t="s">
        <v>1003</v>
      </c>
      <c r="H110" s="15"/>
      <c r="I110" s="61"/>
      <c r="J110" s="61"/>
      <c r="K110" s="61"/>
      <c r="L110" s="61"/>
      <c r="M110" s="61"/>
      <c r="N110" s="61"/>
      <c r="O110" s="65" t="s">
        <v>36</v>
      </c>
      <c r="P110" s="91"/>
    </row>
    <row r="111">
      <c r="A111" s="90">
        <v>45775.0</v>
      </c>
      <c r="B111" s="65" t="s">
        <v>98</v>
      </c>
      <c r="C111" s="61"/>
      <c r="D111" s="65" t="s">
        <v>1004</v>
      </c>
      <c r="E111" s="66">
        <v>2.0251130003922E13</v>
      </c>
      <c r="F111" s="65" t="s">
        <v>347</v>
      </c>
      <c r="G111" s="86" t="s">
        <v>1005</v>
      </c>
      <c r="H111" s="15"/>
      <c r="I111" s="61"/>
      <c r="J111" s="61"/>
      <c r="K111" s="61"/>
      <c r="L111" s="61"/>
      <c r="M111" s="61"/>
      <c r="N111" s="61"/>
      <c r="O111" s="65" t="s">
        <v>36</v>
      </c>
      <c r="P111" s="66">
        <v>1.0</v>
      </c>
    </row>
    <row r="112">
      <c r="A112" s="90">
        <v>45775.0</v>
      </c>
      <c r="B112" s="65" t="s">
        <v>37</v>
      </c>
      <c r="C112" s="61"/>
      <c r="D112" s="65" t="s">
        <v>542</v>
      </c>
      <c r="E112" s="66">
        <v>2.0251130003932E13</v>
      </c>
      <c r="F112" s="65" t="s">
        <v>827</v>
      </c>
      <c r="G112" s="86" t="s">
        <v>1006</v>
      </c>
      <c r="H112" s="15"/>
      <c r="I112" s="61"/>
      <c r="J112" s="61"/>
      <c r="K112" s="61"/>
      <c r="L112" s="61"/>
      <c r="M112" s="61"/>
      <c r="N112" s="61"/>
      <c r="O112" s="65" t="s">
        <v>36</v>
      </c>
      <c r="P112" s="66">
        <v>2.0</v>
      </c>
    </row>
    <row r="113">
      <c r="A113" s="90">
        <v>45775.0</v>
      </c>
      <c r="B113" s="65" t="s">
        <v>37</v>
      </c>
      <c r="C113" s="61"/>
      <c r="D113" s="65" t="s">
        <v>449</v>
      </c>
      <c r="E113" s="66">
        <v>2.0251130003942E13</v>
      </c>
      <c r="F113" s="65" t="s">
        <v>1007</v>
      </c>
      <c r="G113" s="67" t="s">
        <v>399</v>
      </c>
      <c r="H113" s="15"/>
      <c r="I113" s="61"/>
      <c r="J113" s="61"/>
      <c r="K113" s="61"/>
      <c r="L113" s="61"/>
      <c r="M113" s="61"/>
      <c r="N113" s="61"/>
      <c r="O113" s="65" t="s">
        <v>36</v>
      </c>
      <c r="P113" s="66">
        <v>1.0</v>
      </c>
    </row>
    <row r="114">
      <c r="A114" s="90">
        <v>45775.0</v>
      </c>
      <c r="B114" s="65" t="s">
        <v>37</v>
      </c>
      <c r="C114" s="61"/>
      <c r="D114" s="65" t="s">
        <v>38</v>
      </c>
      <c r="E114" s="66">
        <v>2.0251130003952E13</v>
      </c>
      <c r="F114" s="65" t="s">
        <v>810</v>
      </c>
      <c r="G114" s="67" t="s">
        <v>855</v>
      </c>
      <c r="H114" s="15"/>
      <c r="I114" s="61"/>
      <c r="J114" s="61"/>
      <c r="K114" s="61"/>
      <c r="L114" s="61"/>
      <c r="M114" s="61"/>
      <c r="N114" s="61"/>
      <c r="O114" s="65" t="s">
        <v>36</v>
      </c>
      <c r="P114" s="66">
        <v>1.0</v>
      </c>
    </row>
    <row r="115">
      <c r="A115" s="90">
        <v>45775.0</v>
      </c>
      <c r="B115" s="65" t="s">
        <v>37</v>
      </c>
      <c r="C115" s="61"/>
      <c r="D115" s="65" t="s">
        <v>1008</v>
      </c>
      <c r="E115" s="66">
        <v>2.0251130003962E13</v>
      </c>
      <c r="F115" s="65" t="s">
        <v>1009</v>
      </c>
      <c r="G115" s="67" t="s">
        <v>1010</v>
      </c>
      <c r="H115" s="15"/>
      <c r="I115" s="61"/>
      <c r="J115" s="61"/>
      <c r="K115" s="61"/>
      <c r="L115" s="61"/>
      <c r="M115" s="61"/>
      <c r="N115" s="61"/>
      <c r="O115" s="65" t="s">
        <v>36</v>
      </c>
      <c r="P115" s="66">
        <v>1.0</v>
      </c>
    </row>
    <row r="116">
      <c r="A116" s="90">
        <v>45805.0</v>
      </c>
      <c r="B116" s="65" t="s">
        <v>98</v>
      </c>
      <c r="C116" s="61"/>
      <c r="D116" s="65" t="s">
        <v>612</v>
      </c>
      <c r="E116" s="66">
        <v>2.0251130003972E13</v>
      </c>
      <c r="F116" s="65" t="s">
        <v>1011</v>
      </c>
      <c r="G116" s="67" t="s">
        <v>1012</v>
      </c>
      <c r="H116" s="15"/>
      <c r="I116" s="61"/>
      <c r="J116" s="61"/>
      <c r="K116" s="61"/>
      <c r="L116" s="61"/>
      <c r="M116" s="61"/>
      <c r="N116" s="61"/>
      <c r="O116" s="65" t="s">
        <v>36</v>
      </c>
      <c r="P116" s="66">
        <v>1.0</v>
      </c>
    </row>
    <row r="117">
      <c r="A117" s="90">
        <v>45805.0</v>
      </c>
      <c r="B117" s="65" t="s">
        <v>808</v>
      </c>
      <c r="C117" s="61"/>
      <c r="D117" s="65" t="s">
        <v>1013</v>
      </c>
      <c r="E117" s="111">
        <v>2.0251130003982E13</v>
      </c>
      <c r="F117" s="65" t="s">
        <v>1014</v>
      </c>
      <c r="G117" s="67" t="s">
        <v>1015</v>
      </c>
      <c r="H117" s="15"/>
      <c r="I117" s="61"/>
      <c r="J117" s="61"/>
      <c r="K117" s="61"/>
      <c r="L117" s="61"/>
      <c r="M117" s="61"/>
      <c r="N117" s="61"/>
      <c r="O117" s="65" t="s">
        <v>36</v>
      </c>
      <c r="P117" s="66">
        <v>1.0</v>
      </c>
    </row>
    <row r="118">
      <c r="A118" s="90">
        <v>45805.0</v>
      </c>
      <c r="B118" s="65" t="s">
        <v>463</v>
      </c>
      <c r="C118" s="61"/>
      <c r="D118" s="65" t="s">
        <v>986</v>
      </c>
      <c r="E118" s="111">
        <v>2.0251130003992E13</v>
      </c>
      <c r="F118" s="65" t="s">
        <v>1016</v>
      </c>
      <c r="G118" s="67" t="s">
        <v>1017</v>
      </c>
      <c r="H118" s="15"/>
      <c r="I118" s="61"/>
      <c r="J118" s="61"/>
      <c r="K118" s="61"/>
      <c r="L118" s="61"/>
      <c r="M118" s="61"/>
      <c r="N118" s="61"/>
      <c r="O118" s="65" t="s">
        <v>36</v>
      </c>
      <c r="P118" s="66">
        <v>2.0</v>
      </c>
    </row>
    <row r="119">
      <c r="A119" s="90">
        <v>45805.0</v>
      </c>
      <c r="B119" s="65" t="s">
        <v>37</v>
      </c>
      <c r="C119" s="61"/>
      <c r="D119" s="65" t="s">
        <v>1018</v>
      </c>
      <c r="E119" s="66">
        <v>2.0251130004002E13</v>
      </c>
      <c r="F119" s="65" t="s">
        <v>1019</v>
      </c>
      <c r="G119" s="67" t="s">
        <v>1020</v>
      </c>
      <c r="H119" s="15"/>
      <c r="I119" s="61"/>
      <c r="J119" s="61"/>
      <c r="K119" s="61"/>
      <c r="L119" s="61"/>
      <c r="M119" s="61"/>
      <c r="N119" s="61"/>
      <c r="O119" s="65" t="s">
        <v>36</v>
      </c>
      <c r="P119" s="66">
        <v>1.0</v>
      </c>
    </row>
    <row r="120">
      <c r="A120" s="90">
        <v>45805.0</v>
      </c>
      <c r="B120" s="65" t="s">
        <v>37</v>
      </c>
      <c r="C120" s="61"/>
      <c r="D120" s="65" t="s">
        <v>890</v>
      </c>
      <c r="E120" s="66">
        <v>2.0251130004012E13</v>
      </c>
      <c r="F120" s="65" t="s">
        <v>175</v>
      </c>
      <c r="G120" s="67" t="s">
        <v>1021</v>
      </c>
      <c r="H120" s="15"/>
      <c r="I120" s="61"/>
      <c r="J120" s="61"/>
      <c r="K120" s="61"/>
      <c r="L120" s="61"/>
      <c r="M120" s="61"/>
      <c r="N120" s="61"/>
      <c r="O120" s="65" t="s">
        <v>36</v>
      </c>
      <c r="P120" s="66">
        <v>1.0</v>
      </c>
    </row>
    <row r="121">
      <c r="A121" s="90">
        <v>45806.0</v>
      </c>
      <c r="B121" s="65" t="s">
        <v>37</v>
      </c>
      <c r="C121" s="61"/>
      <c r="D121" s="65" t="s">
        <v>620</v>
      </c>
      <c r="E121" s="66">
        <v>2.0251130004022E13</v>
      </c>
      <c r="F121" s="65" t="s">
        <v>1022</v>
      </c>
      <c r="G121" s="67" t="s">
        <v>1023</v>
      </c>
      <c r="H121" s="15"/>
      <c r="I121" s="61"/>
      <c r="J121" s="61"/>
      <c r="K121" s="61"/>
      <c r="L121" s="61"/>
      <c r="M121" s="61"/>
      <c r="N121" s="61"/>
      <c r="O121" s="65" t="s">
        <v>36</v>
      </c>
      <c r="P121" s="66">
        <v>2.0</v>
      </c>
    </row>
    <row r="122">
      <c r="A122" s="90">
        <v>45806.0</v>
      </c>
      <c r="B122" s="65" t="s">
        <v>37</v>
      </c>
      <c r="C122" s="61"/>
      <c r="D122" s="65" t="s">
        <v>996</v>
      </c>
      <c r="E122" s="66">
        <v>2.0251130004032E13</v>
      </c>
      <c r="F122" s="65" t="s">
        <v>810</v>
      </c>
      <c r="G122" s="67" t="s">
        <v>855</v>
      </c>
      <c r="H122" s="15"/>
      <c r="I122" s="61"/>
      <c r="J122" s="61"/>
      <c r="K122" s="61"/>
      <c r="L122" s="61"/>
      <c r="M122" s="61"/>
      <c r="N122" s="61"/>
      <c r="O122" s="65" t="s">
        <v>36</v>
      </c>
      <c r="P122" s="66">
        <v>1.0</v>
      </c>
    </row>
    <row r="123">
      <c r="A123" s="90">
        <v>45777.0</v>
      </c>
      <c r="B123" s="65" t="s">
        <v>423</v>
      </c>
      <c r="C123" s="61"/>
      <c r="D123" s="65" t="s">
        <v>1024</v>
      </c>
      <c r="E123" s="66">
        <v>2.0251130004042E13</v>
      </c>
      <c r="F123" s="65" t="s">
        <v>810</v>
      </c>
      <c r="G123" s="67" t="s">
        <v>1025</v>
      </c>
      <c r="H123" s="15"/>
      <c r="I123" s="61"/>
      <c r="J123" s="61"/>
      <c r="K123" s="61"/>
      <c r="L123" s="61"/>
      <c r="M123" s="61"/>
      <c r="N123" s="61"/>
      <c r="O123" s="65" t="s">
        <v>36</v>
      </c>
      <c r="P123" s="66">
        <v>1.0</v>
      </c>
    </row>
    <row r="124">
      <c r="A124" s="90">
        <v>45777.0</v>
      </c>
      <c r="B124" s="65" t="s">
        <v>37</v>
      </c>
      <c r="C124" s="61"/>
      <c r="D124" s="65" t="s">
        <v>1026</v>
      </c>
      <c r="E124" s="66">
        <v>2.0251130004052E13</v>
      </c>
      <c r="F124" s="65" t="s">
        <v>1011</v>
      </c>
      <c r="G124" s="67" t="s">
        <v>1027</v>
      </c>
      <c r="H124" s="15"/>
      <c r="I124" s="61"/>
      <c r="J124" s="61"/>
      <c r="K124" s="61"/>
      <c r="L124" s="61"/>
      <c r="M124" s="61"/>
      <c r="N124" s="61"/>
      <c r="O124" s="65" t="s">
        <v>36</v>
      </c>
      <c r="P124" s="66">
        <v>1.0</v>
      </c>
    </row>
    <row r="125">
      <c r="A125" s="90">
        <v>45777.0</v>
      </c>
      <c r="B125" s="65" t="s">
        <v>37</v>
      </c>
      <c r="C125" s="61"/>
      <c r="D125" s="65" t="s">
        <v>1028</v>
      </c>
      <c r="E125" s="66">
        <v>2.0251130004062E13</v>
      </c>
      <c r="F125" s="65" t="s">
        <v>1029</v>
      </c>
      <c r="G125" s="67" t="s">
        <v>1030</v>
      </c>
      <c r="H125" s="15"/>
      <c r="I125" s="61"/>
      <c r="J125" s="61"/>
      <c r="K125" s="61"/>
      <c r="L125" s="61"/>
      <c r="M125" s="61"/>
      <c r="N125" s="61"/>
      <c r="O125" s="65" t="s">
        <v>36</v>
      </c>
      <c r="P125" s="66">
        <v>1.0</v>
      </c>
    </row>
    <row r="126">
      <c r="A126" s="90">
        <v>45777.0</v>
      </c>
      <c r="B126" s="65" t="s">
        <v>37</v>
      </c>
      <c r="C126" s="61"/>
      <c r="D126" s="65" t="s">
        <v>904</v>
      </c>
      <c r="E126" s="66">
        <v>2.0251130004072E13</v>
      </c>
      <c r="F126" s="65" t="s">
        <v>1031</v>
      </c>
      <c r="G126" s="67" t="s">
        <v>1032</v>
      </c>
      <c r="H126" s="15"/>
      <c r="I126" s="61"/>
      <c r="J126" s="61"/>
      <c r="K126" s="61"/>
      <c r="L126" s="61"/>
      <c r="M126" s="61"/>
      <c r="N126" s="61"/>
      <c r="O126" s="65" t="s">
        <v>36</v>
      </c>
      <c r="P126" s="66">
        <v>45.0</v>
      </c>
    </row>
    <row r="127">
      <c r="A127" s="90">
        <v>45777.0</v>
      </c>
      <c r="B127" s="65" t="s">
        <v>37</v>
      </c>
      <c r="C127" s="61"/>
      <c r="D127" s="65" t="s">
        <v>1033</v>
      </c>
      <c r="E127" s="66">
        <v>2.0251130004082E13</v>
      </c>
      <c r="F127" s="65" t="s">
        <v>1034</v>
      </c>
      <c r="G127" s="67" t="s">
        <v>1035</v>
      </c>
      <c r="H127" s="15"/>
      <c r="I127" s="61"/>
      <c r="J127" s="61"/>
      <c r="K127" s="61"/>
      <c r="L127" s="61"/>
      <c r="M127" s="61"/>
      <c r="N127" s="61"/>
      <c r="O127" s="65" t="s">
        <v>36</v>
      </c>
      <c r="P127" s="66">
        <v>1.0</v>
      </c>
    </row>
    <row r="128">
      <c r="A128" s="61"/>
      <c r="B128" s="61"/>
      <c r="C128" s="61"/>
      <c r="D128" s="61"/>
      <c r="E128" s="91"/>
      <c r="F128" s="61"/>
      <c r="G128" s="104"/>
      <c r="H128" s="15"/>
      <c r="I128" s="61"/>
      <c r="J128" s="61"/>
      <c r="K128" s="61"/>
      <c r="L128" s="61"/>
      <c r="M128" s="61"/>
      <c r="N128" s="61"/>
      <c r="O128" s="61"/>
      <c r="P128" s="91"/>
    </row>
    <row r="129">
      <c r="A129" s="61"/>
      <c r="B129" s="61"/>
      <c r="C129" s="61"/>
      <c r="D129" s="61"/>
      <c r="E129" s="91"/>
      <c r="F129" s="61"/>
      <c r="G129" s="104"/>
      <c r="H129" s="15"/>
      <c r="I129" s="61"/>
      <c r="J129" s="61"/>
      <c r="K129" s="61"/>
      <c r="L129" s="61"/>
      <c r="M129" s="61"/>
      <c r="N129" s="61"/>
      <c r="O129" s="61"/>
      <c r="P129" s="91"/>
    </row>
    <row r="130">
      <c r="A130" s="61"/>
      <c r="B130" s="61"/>
      <c r="C130" s="61"/>
      <c r="D130" s="61"/>
      <c r="E130" s="91"/>
      <c r="F130" s="61"/>
      <c r="G130" s="104"/>
      <c r="H130" s="15"/>
      <c r="I130" s="61"/>
      <c r="J130" s="61"/>
      <c r="K130" s="61"/>
      <c r="L130" s="61"/>
      <c r="M130" s="61"/>
      <c r="N130" s="61"/>
      <c r="O130" s="61"/>
      <c r="P130" s="91"/>
    </row>
    <row r="131">
      <c r="A131" s="61"/>
      <c r="B131" s="61"/>
      <c r="C131" s="61"/>
      <c r="D131" s="61"/>
      <c r="E131" s="91"/>
      <c r="F131" s="61"/>
      <c r="G131" s="104"/>
      <c r="H131" s="15"/>
      <c r="I131" s="61"/>
      <c r="J131" s="61"/>
      <c r="K131" s="61"/>
      <c r="L131" s="61"/>
      <c r="M131" s="61"/>
      <c r="N131" s="61"/>
      <c r="O131" s="61"/>
      <c r="P131" s="91"/>
    </row>
    <row r="132">
      <c r="A132" s="61"/>
      <c r="B132" s="61"/>
      <c r="C132" s="61"/>
      <c r="D132" s="61"/>
      <c r="E132" s="91"/>
      <c r="F132" s="61"/>
      <c r="G132" s="104"/>
      <c r="H132" s="15"/>
      <c r="I132" s="61"/>
      <c r="J132" s="61"/>
      <c r="K132" s="61"/>
      <c r="L132" s="61"/>
      <c r="M132" s="61"/>
      <c r="N132" s="61"/>
      <c r="O132" s="61"/>
      <c r="P132" s="91"/>
    </row>
    <row r="133">
      <c r="E133" s="92"/>
      <c r="P133" s="92"/>
    </row>
    <row r="134">
      <c r="E134" s="92"/>
      <c r="P134" s="92"/>
    </row>
    <row r="135">
      <c r="E135" s="92"/>
      <c r="P135" s="92"/>
    </row>
    <row r="136">
      <c r="E136" s="92"/>
      <c r="P136" s="92"/>
    </row>
    <row r="137">
      <c r="E137" s="92"/>
      <c r="P137" s="92"/>
    </row>
    <row r="138">
      <c r="E138" s="92"/>
      <c r="P138" s="92"/>
    </row>
    <row r="139">
      <c r="E139" s="92"/>
      <c r="P139" s="92"/>
    </row>
    <row r="140">
      <c r="E140" s="92"/>
      <c r="P140" s="92"/>
    </row>
    <row r="141">
      <c r="E141" s="92"/>
      <c r="P141" s="92"/>
    </row>
    <row r="142">
      <c r="E142" s="92"/>
      <c r="P142" s="92"/>
    </row>
    <row r="143">
      <c r="E143" s="92"/>
      <c r="P143" s="92"/>
    </row>
    <row r="144">
      <c r="E144" s="92"/>
      <c r="P144" s="92"/>
    </row>
    <row r="145">
      <c r="E145" s="92"/>
      <c r="P145" s="92"/>
    </row>
    <row r="146">
      <c r="E146" s="92"/>
      <c r="P146" s="92"/>
    </row>
    <row r="147">
      <c r="E147" s="92"/>
      <c r="P147" s="92"/>
    </row>
    <row r="148">
      <c r="E148" s="92"/>
      <c r="P148" s="92"/>
    </row>
    <row r="149">
      <c r="E149" s="92"/>
      <c r="P149" s="92"/>
    </row>
    <row r="150">
      <c r="E150" s="92"/>
      <c r="P150" s="92"/>
    </row>
    <row r="151">
      <c r="E151" s="92"/>
      <c r="P151" s="92"/>
    </row>
    <row r="152">
      <c r="E152" s="92"/>
      <c r="P152" s="92"/>
    </row>
    <row r="153">
      <c r="E153" s="92"/>
      <c r="P153" s="92"/>
    </row>
    <row r="154">
      <c r="E154" s="92"/>
      <c r="P154" s="92"/>
    </row>
    <row r="155">
      <c r="E155" s="92"/>
      <c r="P155" s="92"/>
    </row>
    <row r="156">
      <c r="E156" s="92"/>
      <c r="P156" s="92"/>
    </row>
    <row r="157">
      <c r="E157" s="92"/>
      <c r="P157" s="92"/>
    </row>
    <row r="158">
      <c r="E158" s="92"/>
      <c r="P158" s="92"/>
    </row>
    <row r="159">
      <c r="E159" s="92"/>
      <c r="P159" s="92"/>
    </row>
    <row r="160">
      <c r="E160" s="92"/>
      <c r="P160" s="92"/>
    </row>
    <row r="161">
      <c r="E161" s="92"/>
      <c r="P161" s="92"/>
    </row>
    <row r="162">
      <c r="E162" s="92"/>
      <c r="P162" s="92"/>
    </row>
    <row r="163">
      <c r="E163" s="92"/>
      <c r="P163" s="92"/>
    </row>
    <row r="164">
      <c r="E164" s="92"/>
      <c r="P164" s="92"/>
    </row>
    <row r="165">
      <c r="E165" s="92"/>
      <c r="P165" s="92"/>
    </row>
    <row r="166">
      <c r="E166" s="92"/>
      <c r="P166" s="92"/>
    </row>
    <row r="167">
      <c r="E167" s="92"/>
      <c r="P167" s="92"/>
    </row>
    <row r="168">
      <c r="E168" s="92"/>
      <c r="P168" s="92"/>
    </row>
    <row r="169">
      <c r="E169" s="92"/>
      <c r="P169" s="92"/>
    </row>
    <row r="170">
      <c r="E170" s="92"/>
      <c r="P170" s="92"/>
    </row>
    <row r="171">
      <c r="E171" s="92"/>
      <c r="P171" s="92"/>
    </row>
    <row r="172">
      <c r="E172" s="92"/>
      <c r="P172" s="92"/>
    </row>
    <row r="173">
      <c r="E173" s="92"/>
      <c r="P173" s="92"/>
    </row>
    <row r="174">
      <c r="E174" s="92"/>
      <c r="P174" s="92"/>
    </row>
    <row r="175">
      <c r="E175" s="92"/>
      <c r="P175" s="92"/>
    </row>
    <row r="176">
      <c r="E176" s="92"/>
      <c r="P176" s="92"/>
    </row>
    <row r="177">
      <c r="E177" s="92"/>
      <c r="P177" s="92"/>
    </row>
    <row r="178">
      <c r="E178" s="92"/>
      <c r="P178" s="92"/>
    </row>
    <row r="179">
      <c r="E179" s="92"/>
      <c r="P179" s="92"/>
    </row>
    <row r="180">
      <c r="E180" s="92"/>
      <c r="P180" s="92"/>
    </row>
    <row r="181">
      <c r="E181" s="92"/>
      <c r="P181" s="92"/>
    </row>
    <row r="182">
      <c r="E182" s="92"/>
      <c r="P182" s="92"/>
    </row>
    <row r="183">
      <c r="E183" s="92"/>
      <c r="P183" s="92"/>
    </row>
    <row r="184">
      <c r="E184" s="92"/>
      <c r="P184" s="92"/>
    </row>
    <row r="185">
      <c r="E185" s="92"/>
      <c r="P185" s="92"/>
    </row>
    <row r="186">
      <c r="E186" s="92"/>
      <c r="P186" s="92"/>
    </row>
    <row r="187">
      <c r="E187" s="92"/>
      <c r="P187" s="92"/>
    </row>
    <row r="188">
      <c r="E188" s="92"/>
      <c r="P188" s="92"/>
    </row>
    <row r="189">
      <c r="E189" s="92"/>
      <c r="P189" s="92"/>
    </row>
    <row r="190">
      <c r="E190" s="92"/>
      <c r="P190" s="92"/>
    </row>
    <row r="191">
      <c r="E191" s="92"/>
      <c r="P191" s="92"/>
    </row>
    <row r="192">
      <c r="E192" s="92"/>
      <c r="P192" s="92"/>
    </row>
    <row r="193">
      <c r="E193" s="92"/>
      <c r="P193" s="92"/>
    </row>
    <row r="194">
      <c r="E194" s="92"/>
      <c r="P194" s="92"/>
    </row>
    <row r="195">
      <c r="E195" s="92"/>
      <c r="P195" s="92"/>
    </row>
    <row r="196">
      <c r="E196" s="92"/>
      <c r="P196" s="92"/>
    </row>
    <row r="197">
      <c r="E197" s="92"/>
      <c r="P197" s="92"/>
    </row>
    <row r="198">
      <c r="E198" s="92"/>
      <c r="P198" s="92"/>
    </row>
    <row r="199">
      <c r="E199" s="92"/>
      <c r="P199" s="92"/>
    </row>
    <row r="200">
      <c r="E200" s="92"/>
      <c r="P200" s="92"/>
    </row>
    <row r="201">
      <c r="E201" s="92"/>
      <c r="P201" s="92"/>
    </row>
    <row r="202">
      <c r="E202" s="92"/>
      <c r="P202" s="92"/>
    </row>
    <row r="203">
      <c r="E203" s="92"/>
      <c r="P203" s="92"/>
    </row>
    <row r="204">
      <c r="E204" s="92"/>
      <c r="P204" s="92"/>
    </row>
    <row r="205">
      <c r="E205" s="92"/>
      <c r="P205" s="92"/>
    </row>
    <row r="206">
      <c r="E206" s="92"/>
      <c r="P206" s="92"/>
    </row>
    <row r="207">
      <c r="E207" s="92"/>
      <c r="P207" s="92"/>
    </row>
    <row r="208">
      <c r="E208" s="92"/>
      <c r="P208" s="92"/>
    </row>
    <row r="209">
      <c r="E209" s="92"/>
      <c r="P209" s="92"/>
    </row>
    <row r="210">
      <c r="E210" s="92"/>
      <c r="P210" s="92"/>
    </row>
    <row r="211">
      <c r="E211" s="92"/>
      <c r="P211" s="92"/>
    </row>
    <row r="212">
      <c r="E212" s="92"/>
      <c r="P212" s="92"/>
    </row>
    <row r="213">
      <c r="E213" s="92"/>
      <c r="P213" s="92"/>
    </row>
    <row r="214">
      <c r="E214" s="92"/>
      <c r="P214" s="92"/>
    </row>
    <row r="215">
      <c r="E215" s="92"/>
      <c r="P215" s="92"/>
    </row>
    <row r="216">
      <c r="E216" s="92"/>
      <c r="P216" s="92"/>
    </row>
    <row r="217">
      <c r="E217" s="92"/>
      <c r="P217" s="92"/>
    </row>
    <row r="218">
      <c r="E218" s="92"/>
      <c r="P218" s="92"/>
    </row>
    <row r="219">
      <c r="E219" s="92"/>
      <c r="P219" s="92"/>
    </row>
    <row r="220">
      <c r="E220" s="92"/>
      <c r="P220" s="92"/>
    </row>
    <row r="221">
      <c r="E221" s="92"/>
      <c r="P221" s="92"/>
    </row>
    <row r="222">
      <c r="E222" s="92"/>
      <c r="P222" s="92"/>
    </row>
    <row r="223">
      <c r="E223" s="92"/>
      <c r="P223" s="92"/>
    </row>
    <row r="224">
      <c r="E224" s="92"/>
      <c r="P224" s="92"/>
    </row>
    <row r="225">
      <c r="E225" s="92"/>
      <c r="P225" s="92"/>
    </row>
    <row r="226">
      <c r="E226" s="92"/>
      <c r="P226" s="92"/>
    </row>
    <row r="227">
      <c r="E227" s="92"/>
      <c r="P227" s="92"/>
    </row>
    <row r="228">
      <c r="E228" s="92"/>
      <c r="P228" s="92"/>
    </row>
    <row r="229">
      <c r="E229" s="92"/>
      <c r="P229" s="92"/>
    </row>
    <row r="230">
      <c r="E230" s="92"/>
      <c r="P230" s="92"/>
    </row>
    <row r="231">
      <c r="E231" s="92"/>
      <c r="P231" s="92"/>
    </row>
    <row r="232">
      <c r="E232" s="92"/>
      <c r="P232" s="92"/>
    </row>
    <row r="233">
      <c r="E233" s="92"/>
      <c r="P233" s="92"/>
    </row>
    <row r="234">
      <c r="E234" s="92"/>
      <c r="P234" s="92"/>
    </row>
    <row r="235">
      <c r="E235" s="92"/>
      <c r="P235" s="92"/>
    </row>
    <row r="236">
      <c r="E236" s="92"/>
      <c r="P236" s="92"/>
    </row>
    <row r="237">
      <c r="E237" s="92"/>
      <c r="P237" s="92"/>
    </row>
    <row r="238">
      <c r="E238" s="92"/>
      <c r="P238" s="92"/>
    </row>
    <row r="239">
      <c r="E239" s="92"/>
      <c r="P239" s="92"/>
    </row>
    <row r="240">
      <c r="E240" s="92"/>
      <c r="P240" s="92"/>
    </row>
    <row r="241">
      <c r="E241" s="92"/>
      <c r="P241" s="92"/>
    </row>
    <row r="242">
      <c r="E242" s="92"/>
      <c r="P242" s="92"/>
    </row>
    <row r="243">
      <c r="E243" s="92"/>
      <c r="P243" s="92"/>
    </row>
    <row r="244">
      <c r="E244" s="92"/>
      <c r="P244" s="92"/>
    </row>
    <row r="245">
      <c r="E245" s="92"/>
      <c r="P245" s="92"/>
    </row>
    <row r="246">
      <c r="E246" s="92"/>
      <c r="P246" s="92"/>
    </row>
    <row r="247">
      <c r="E247" s="92"/>
      <c r="P247" s="92"/>
    </row>
    <row r="248">
      <c r="E248" s="92"/>
      <c r="P248" s="92"/>
    </row>
    <row r="249">
      <c r="E249" s="92"/>
      <c r="P249" s="92"/>
    </row>
    <row r="250">
      <c r="E250" s="92"/>
      <c r="P250" s="92"/>
    </row>
    <row r="251">
      <c r="E251" s="92"/>
      <c r="P251" s="92"/>
    </row>
    <row r="252">
      <c r="E252" s="92"/>
      <c r="P252" s="92"/>
    </row>
    <row r="253">
      <c r="E253" s="92"/>
      <c r="P253" s="92"/>
    </row>
    <row r="254">
      <c r="E254" s="92"/>
      <c r="P254" s="92"/>
    </row>
    <row r="255">
      <c r="E255" s="92"/>
      <c r="P255" s="92"/>
    </row>
    <row r="256">
      <c r="E256" s="92"/>
      <c r="P256" s="92"/>
    </row>
    <row r="257">
      <c r="E257" s="92"/>
      <c r="P257" s="92"/>
    </row>
    <row r="258">
      <c r="E258" s="92"/>
      <c r="P258" s="92"/>
    </row>
    <row r="259">
      <c r="E259" s="92"/>
      <c r="P259" s="92"/>
    </row>
    <row r="260">
      <c r="E260" s="92"/>
      <c r="P260" s="92"/>
    </row>
    <row r="261">
      <c r="E261" s="92"/>
      <c r="P261" s="92"/>
    </row>
    <row r="262">
      <c r="E262" s="92"/>
      <c r="P262" s="92"/>
    </row>
    <row r="263">
      <c r="E263" s="92"/>
      <c r="P263" s="92"/>
    </row>
    <row r="264">
      <c r="E264" s="92"/>
      <c r="P264" s="92"/>
    </row>
    <row r="265">
      <c r="E265" s="92"/>
      <c r="P265" s="92"/>
    </row>
    <row r="266">
      <c r="E266" s="92"/>
      <c r="P266" s="92"/>
    </row>
    <row r="267">
      <c r="E267" s="92"/>
      <c r="P267" s="92"/>
    </row>
    <row r="268">
      <c r="E268" s="92"/>
      <c r="P268" s="92"/>
    </row>
    <row r="269">
      <c r="E269" s="92"/>
      <c r="P269" s="92"/>
    </row>
    <row r="270">
      <c r="E270" s="92"/>
      <c r="P270" s="92"/>
    </row>
    <row r="271">
      <c r="E271" s="92"/>
      <c r="P271" s="92"/>
    </row>
    <row r="272">
      <c r="E272" s="92"/>
      <c r="P272" s="92"/>
    </row>
    <row r="273">
      <c r="E273" s="92"/>
      <c r="P273" s="92"/>
    </row>
    <row r="274">
      <c r="E274" s="92"/>
      <c r="P274" s="92"/>
    </row>
    <row r="275">
      <c r="E275" s="92"/>
      <c r="P275" s="92"/>
    </row>
    <row r="276">
      <c r="E276" s="92"/>
      <c r="P276" s="92"/>
    </row>
    <row r="277">
      <c r="E277" s="92"/>
      <c r="P277" s="92"/>
    </row>
    <row r="278">
      <c r="E278" s="92"/>
      <c r="P278" s="92"/>
    </row>
    <row r="279">
      <c r="E279" s="92"/>
      <c r="P279" s="92"/>
    </row>
    <row r="280">
      <c r="E280" s="92"/>
      <c r="P280" s="92"/>
    </row>
    <row r="281">
      <c r="E281" s="92"/>
      <c r="P281" s="92"/>
    </row>
    <row r="282">
      <c r="E282" s="92"/>
      <c r="P282" s="92"/>
    </row>
    <row r="283">
      <c r="E283" s="92"/>
      <c r="P283" s="92"/>
    </row>
    <row r="284">
      <c r="E284" s="92"/>
      <c r="P284" s="92"/>
    </row>
    <row r="285">
      <c r="E285" s="92"/>
      <c r="P285" s="92"/>
    </row>
    <row r="286">
      <c r="E286" s="92"/>
      <c r="P286" s="92"/>
    </row>
    <row r="287">
      <c r="E287" s="92"/>
      <c r="P287" s="92"/>
    </row>
    <row r="288">
      <c r="E288" s="92"/>
      <c r="P288" s="92"/>
    </row>
    <row r="289">
      <c r="E289" s="92"/>
      <c r="P289" s="92"/>
    </row>
    <row r="290">
      <c r="E290" s="92"/>
      <c r="P290" s="92"/>
    </row>
    <row r="291">
      <c r="E291" s="92"/>
      <c r="P291" s="92"/>
    </row>
    <row r="292">
      <c r="E292" s="92"/>
      <c r="P292" s="92"/>
    </row>
    <row r="293">
      <c r="E293" s="92"/>
      <c r="P293" s="92"/>
    </row>
    <row r="294">
      <c r="E294" s="92"/>
      <c r="P294" s="92"/>
    </row>
    <row r="295">
      <c r="E295" s="92"/>
      <c r="P295" s="92"/>
    </row>
    <row r="296">
      <c r="E296" s="92"/>
      <c r="P296" s="92"/>
    </row>
    <row r="297">
      <c r="E297" s="92"/>
      <c r="P297" s="92"/>
    </row>
    <row r="298">
      <c r="E298" s="92"/>
      <c r="P298" s="92"/>
    </row>
    <row r="299">
      <c r="E299" s="92"/>
      <c r="P299" s="92"/>
    </row>
    <row r="300">
      <c r="E300" s="92"/>
      <c r="P300" s="92"/>
    </row>
    <row r="301">
      <c r="E301" s="92"/>
      <c r="P301" s="92"/>
    </row>
    <row r="302">
      <c r="E302" s="92"/>
      <c r="P302" s="92"/>
    </row>
    <row r="303">
      <c r="E303" s="92"/>
      <c r="P303" s="92"/>
    </row>
    <row r="304">
      <c r="E304" s="92"/>
      <c r="P304" s="92"/>
    </row>
    <row r="305">
      <c r="E305" s="92"/>
      <c r="P305" s="92"/>
    </row>
    <row r="306">
      <c r="E306" s="92"/>
      <c r="P306" s="92"/>
    </row>
    <row r="307">
      <c r="E307" s="92"/>
      <c r="P307" s="92"/>
    </row>
    <row r="308">
      <c r="E308" s="92"/>
      <c r="P308" s="92"/>
    </row>
    <row r="309">
      <c r="E309" s="92"/>
      <c r="P309" s="92"/>
    </row>
    <row r="310">
      <c r="E310" s="92"/>
      <c r="P310" s="92"/>
    </row>
    <row r="311">
      <c r="E311" s="92"/>
      <c r="P311" s="92"/>
    </row>
    <row r="312">
      <c r="E312" s="92"/>
      <c r="P312" s="92"/>
    </row>
    <row r="313">
      <c r="E313" s="92"/>
      <c r="P313" s="92"/>
    </row>
    <row r="314">
      <c r="E314" s="92"/>
      <c r="P314" s="92"/>
    </row>
    <row r="315">
      <c r="E315" s="92"/>
      <c r="P315" s="92"/>
    </row>
    <row r="316">
      <c r="E316" s="92"/>
      <c r="P316" s="92"/>
    </row>
    <row r="317">
      <c r="E317" s="92"/>
      <c r="P317" s="92"/>
    </row>
    <row r="318">
      <c r="E318" s="92"/>
      <c r="P318" s="92"/>
    </row>
    <row r="319">
      <c r="E319" s="92"/>
      <c r="P319" s="92"/>
    </row>
    <row r="320">
      <c r="E320" s="92"/>
      <c r="P320" s="92"/>
    </row>
    <row r="321">
      <c r="E321" s="92"/>
      <c r="P321" s="92"/>
    </row>
    <row r="322">
      <c r="E322" s="92"/>
      <c r="P322" s="92"/>
    </row>
    <row r="323">
      <c r="E323" s="92"/>
      <c r="P323" s="92"/>
    </row>
    <row r="324">
      <c r="E324" s="92"/>
      <c r="P324" s="92"/>
    </row>
    <row r="325">
      <c r="E325" s="92"/>
      <c r="P325" s="92"/>
    </row>
    <row r="326">
      <c r="E326" s="92"/>
      <c r="P326" s="92"/>
    </row>
    <row r="327">
      <c r="E327" s="92"/>
      <c r="P327" s="92"/>
    </row>
    <row r="328">
      <c r="E328" s="92"/>
      <c r="P328" s="92"/>
    </row>
    <row r="329">
      <c r="E329" s="92"/>
      <c r="P329" s="92"/>
    </row>
    <row r="330">
      <c r="E330" s="92"/>
      <c r="P330" s="92"/>
    </row>
    <row r="331">
      <c r="E331" s="92"/>
      <c r="P331" s="92"/>
    </row>
    <row r="332">
      <c r="E332" s="92"/>
      <c r="P332" s="92"/>
    </row>
    <row r="333">
      <c r="E333" s="92"/>
      <c r="P333" s="92"/>
    </row>
    <row r="334">
      <c r="E334" s="92"/>
      <c r="P334" s="92"/>
    </row>
    <row r="335">
      <c r="E335" s="92"/>
      <c r="P335" s="92"/>
    </row>
    <row r="336">
      <c r="E336" s="92"/>
      <c r="P336" s="92"/>
    </row>
    <row r="337">
      <c r="E337" s="92"/>
      <c r="P337" s="92"/>
    </row>
    <row r="338">
      <c r="E338" s="92"/>
      <c r="P338" s="92"/>
    </row>
    <row r="339">
      <c r="E339" s="92"/>
      <c r="P339" s="92"/>
    </row>
    <row r="340">
      <c r="E340" s="92"/>
      <c r="P340" s="92"/>
    </row>
    <row r="341">
      <c r="E341" s="92"/>
      <c r="P341" s="92"/>
    </row>
    <row r="342">
      <c r="E342" s="92"/>
      <c r="P342" s="92"/>
    </row>
    <row r="343">
      <c r="E343" s="92"/>
      <c r="P343" s="92"/>
    </row>
    <row r="344">
      <c r="E344" s="92"/>
      <c r="P344" s="92"/>
    </row>
    <row r="345">
      <c r="E345" s="92"/>
      <c r="P345" s="92"/>
    </row>
    <row r="346">
      <c r="E346" s="92"/>
      <c r="P346" s="92"/>
    </row>
    <row r="347">
      <c r="E347" s="92"/>
      <c r="P347" s="92"/>
    </row>
    <row r="348">
      <c r="E348" s="92"/>
      <c r="P348" s="92"/>
    </row>
    <row r="349">
      <c r="E349" s="92"/>
      <c r="P349" s="92"/>
    </row>
    <row r="350">
      <c r="E350" s="92"/>
      <c r="P350" s="92"/>
    </row>
    <row r="351">
      <c r="E351" s="92"/>
      <c r="P351" s="92"/>
    </row>
    <row r="352">
      <c r="E352" s="92"/>
      <c r="P352" s="92"/>
    </row>
    <row r="353">
      <c r="E353" s="92"/>
      <c r="P353" s="92"/>
    </row>
    <row r="354">
      <c r="E354" s="92"/>
      <c r="P354" s="92"/>
    </row>
    <row r="355">
      <c r="E355" s="92"/>
      <c r="P355" s="92"/>
    </row>
    <row r="356">
      <c r="E356" s="92"/>
      <c r="P356" s="92"/>
    </row>
    <row r="357">
      <c r="E357" s="92"/>
      <c r="P357" s="92"/>
    </row>
    <row r="358">
      <c r="E358" s="92"/>
      <c r="P358" s="92"/>
    </row>
    <row r="359">
      <c r="E359" s="92"/>
      <c r="P359" s="92"/>
    </row>
    <row r="360">
      <c r="E360" s="92"/>
      <c r="P360" s="92"/>
    </row>
    <row r="361">
      <c r="E361" s="92"/>
      <c r="P361" s="92"/>
    </row>
    <row r="362">
      <c r="E362" s="92"/>
      <c r="P362" s="92"/>
    </row>
    <row r="363">
      <c r="E363" s="92"/>
      <c r="P363" s="92"/>
    </row>
    <row r="364">
      <c r="E364" s="92"/>
      <c r="P364" s="92"/>
    </row>
    <row r="365">
      <c r="E365" s="92"/>
      <c r="P365" s="92"/>
    </row>
    <row r="366">
      <c r="E366" s="92"/>
      <c r="P366" s="92"/>
    </row>
    <row r="367">
      <c r="E367" s="92"/>
      <c r="P367" s="92"/>
    </row>
    <row r="368">
      <c r="E368" s="92"/>
      <c r="P368" s="92"/>
    </row>
    <row r="369">
      <c r="E369" s="92"/>
      <c r="P369" s="92"/>
    </row>
    <row r="370">
      <c r="E370" s="92"/>
      <c r="P370" s="92"/>
    </row>
    <row r="371">
      <c r="E371" s="92"/>
      <c r="P371" s="92"/>
    </row>
    <row r="372">
      <c r="E372" s="92"/>
      <c r="P372" s="92"/>
    </row>
    <row r="373">
      <c r="E373" s="92"/>
      <c r="P373" s="92"/>
    </row>
    <row r="374">
      <c r="E374" s="92"/>
      <c r="P374" s="92"/>
    </row>
    <row r="375">
      <c r="E375" s="92"/>
      <c r="P375" s="92"/>
    </row>
    <row r="376">
      <c r="E376" s="92"/>
      <c r="P376" s="92"/>
    </row>
    <row r="377">
      <c r="E377" s="92"/>
      <c r="P377" s="92"/>
    </row>
    <row r="378">
      <c r="E378" s="92"/>
      <c r="P378" s="92"/>
    </row>
    <row r="379">
      <c r="E379" s="92"/>
      <c r="P379" s="92"/>
    </row>
    <row r="380">
      <c r="E380" s="92"/>
      <c r="P380" s="92"/>
    </row>
    <row r="381">
      <c r="E381" s="92"/>
      <c r="P381" s="92"/>
    </row>
    <row r="382">
      <c r="E382" s="92"/>
      <c r="P382" s="92"/>
    </row>
    <row r="383">
      <c r="E383" s="92"/>
      <c r="P383" s="92"/>
    </row>
    <row r="384">
      <c r="E384" s="92"/>
      <c r="P384" s="92"/>
    </row>
    <row r="385">
      <c r="E385" s="92"/>
      <c r="P385" s="92"/>
    </row>
    <row r="386">
      <c r="E386" s="92"/>
      <c r="P386" s="92"/>
    </row>
    <row r="387">
      <c r="E387" s="92"/>
      <c r="P387" s="92"/>
    </row>
    <row r="388">
      <c r="E388" s="92"/>
      <c r="P388" s="92"/>
    </row>
    <row r="389">
      <c r="E389" s="92"/>
      <c r="P389" s="92"/>
    </row>
    <row r="390">
      <c r="E390" s="92"/>
      <c r="P390" s="92"/>
    </row>
    <row r="391">
      <c r="E391" s="92"/>
      <c r="P391" s="92"/>
    </row>
    <row r="392">
      <c r="E392" s="92"/>
      <c r="P392" s="92"/>
    </row>
    <row r="393">
      <c r="E393" s="92"/>
      <c r="P393" s="92"/>
    </row>
    <row r="394">
      <c r="E394" s="92"/>
      <c r="P394" s="92"/>
    </row>
    <row r="395">
      <c r="E395" s="92"/>
      <c r="P395" s="92"/>
    </row>
    <row r="396">
      <c r="E396" s="92"/>
      <c r="P396" s="92"/>
    </row>
    <row r="397">
      <c r="E397" s="92"/>
      <c r="P397" s="92"/>
    </row>
    <row r="398">
      <c r="E398" s="92"/>
      <c r="P398" s="92"/>
    </row>
    <row r="399">
      <c r="E399" s="92"/>
      <c r="P399" s="92"/>
    </row>
    <row r="400">
      <c r="E400" s="92"/>
      <c r="P400" s="92"/>
    </row>
    <row r="401">
      <c r="E401" s="92"/>
      <c r="P401" s="92"/>
    </row>
    <row r="402">
      <c r="E402" s="92"/>
      <c r="P402" s="92"/>
    </row>
    <row r="403">
      <c r="E403" s="92"/>
      <c r="P403" s="92"/>
    </row>
    <row r="404">
      <c r="E404" s="92"/>
      <c r="P404" s="92"/>
    </row>
    <row r="405">
      <c r="E405" s="92"/>
      <c r="P405" s="92"/>
    </row>
    <row r="406">
      <c r="E406" s="92"/>
      <c r="P406" s="92"/>
    </row>
    <row r="407">
      <c r="E407" s="92"/>
      <c r="P407" s="92"/>
    </row>
    <row r="408">
      <c r="E408" s="92"/>
      <c r="P408" s="92"/>
    </row>
    <row r="409">
      <c r="E409" s="92"/>
      <c r="P409" s="92"/>
    </row>
    <row r="410">
      <c r="E410" s="92"/>
      <c r="P410" s="92"/>
    </row>
    <row r="411">
      <c r="E411" s="92"/>
      <c r="P411" s="92"/>
    </row>
    <row r="412">
      <c r="E412" s="92"/>
      <c r="P412" s="92"/>
    </row>
    <row r="413">
      <c r="E413" s="92"/>
      <c r="P413" s="92"/>
    </row>
    <row r="414">
      <c r="E414" s="92"/>
      <c r="P414" s="92"/>
    </row>
    <row r="415">
      <c r="E415" s="92"/>
      <c r="P415" s="92"/>
    </row>
    <row r="416">
      <c r="E416" s="92"/>
      <c r="P416" s="92"/>
    </row>
    <row r="417">
      <c r="E417" s="92"/>
      <c r="P417" s="92"/>
    </row>
    <row r="418">
      <c r="E418" s="92"/>
      <c r="P418" s="92"/>
    </row>
    <row r="419">
      <c r="E419" s="92"/>
      <c r="P419" s="92"/>
    </row>
    <row r="420">
      <c r="E420" s="92"/>
      <c r="P420" s="92"/>
    </row>
    <row r="421">
      <c r="E421" s="92"/>
      <c r="P421" s="92"/>
    </row>
    <row r="422">
      <c r="E422" s="92"/>
      <c r="P422" s="92"/>
    </row>
    <row r="423">
      <c r="E423" s="92"/>
      <c r="P423" s="92"/>
    </row>
    <row r="424">
      <c r="E424" s="92"/>
      <c r="P424" s="92"/>
    </row>
    <row r="425">
      <c r="E425" s="92"/>
      <c r="P425" s="92"/>
    </row>
    <row r="426">
      <c r="E426" s="92"/>
      <c r="P426" s="92"/>
    </row>
    <row r="427">
      <c r="E427" s="92"/>
      <c r="P427" s="92"/>
    </row>
    <row r="428">
      <c r="E428" s="92"/>
      <c r="P428" s="92"/>
    </row>
    <row r="429">
      <c r="E429" s="92"/>
      <c r="P429" s="92"/>
    </row>
    <row r="430">
      <c r="E430" s="92"/>
      <c r="P430" s="92"/>
    </row>
    <row r="431">
      <c r="E431" s="92"/>
      <c r="P431" s="92"/>
    </row>
    <row r="432">
      <c r="E432" s="92"/>
      <c r="P432" s="92"/>
    </row>
    <row r="433">
      <c r="E433" s="92"/>
      <c r="P433" s="92"/>
    </row>
    <row r="434">
      <c r="E434" s="92"/>
      <c r="P434" s="92"/>
    </row>
    <row r="435">
      <c r="E435" s="92"/>
      <c r="P435" s="92"/>
    </row>
    <row r="436">
      <c r="E436" s="92"/>
      <c r="P436" s="92"/>
    </row>
    <row r="437">
      <c r="E437" s="92"/>
      <c r="P437" s="92"/>
    </row>
    <row r="438">
      <c r="E438" s="92"/>
      <c r="P438" s="92"/>
    </row>
    <row r="439">
      <c r="E439" s="92"/>
      <c r="P439" s="92"/>
    </row>
    <row r="440">
      <c r="E440" s="92"/>
      <c r="P440" s="92"/>
    </row>
    <row r="441">
      <c r="E441" s="92"/>
      <c r="P441" s="92"/>
    </row>
    <row r="442">
      <c r="E442" s="92"/>
      <c r="P442" s="92"/>
    </row>
    <row r="443">
      <c r="E443" s="92"/>
      <c r="P443" s="92"/>
    </row>
    <row r="444">
      <c r="E444" s="92"/>
      <c r="P444" s="92"/>
    </row>
    <row r="445">
      <c r="E445" s="92"/>
      <c r="P445" s="92"/>
    </row>
    <row r="446">
      <c r="E446" s="92"/>
      <c r="P446" s="92"/>
    </row>
    <row r="447">
      <c r="E447" s="92"/>
      <c r="P447" s="92"/>
    </row>
    <row r="448">
      <c r="E448" s="92"/>
      <c r="P448" s="92"/>
    </row>
    <row r="449">
      <c r="E449" s="92"/>
      <c r="P449" s="92"/>
    </row>
    <row r="450">
      <c r="E450" s="92"/>
      <c r="P450" s="92"/>
    </row>
    <row r="451">
      <c r="E451" s="92"/>
      <c r="P451" s="92"/>
    </row>
    <row r="452">
      <c r="E452" s="92"/>
      <c r="P452" s="92"/>
    </row>
    <row r="453">
      <c r="E453" s="92"/>
      <c r="P453" s="92"/>
    </row>
    <row r="454">
      <c r="E454" s="92"/>
      <c r="P454" s="92"/>
    </row>
    <row r="455">
      <c r="E455" s="92"/>
      <c r="P455" s="92"/>
    </row>
    <row r="456">
      <c r="E456" s="92"/>
      <c r="P456" s="92"/>
    </row>
    <row r="457">
      <c r="E457" s="92"/>
      <c r="P457" s="92"/>
    </row>
    <row r="458">
      <c r="E458" s="92"/>
      <c r="P458" s="92"/>
    </row>
    <row r="459">
      <c r="E459" s="92"/>
      <c r="P459" s="92"/>
    </row>
    <row r="460">
      <c r="E460" s="92"/>
      <c r="P460" s="92"/>
    </row>
    <row r="461">
      <c r="E461" s="92"/>
      <c r="P461" s="92"/>
    </row>
    <row r="462">
      <c r="E462" s="92"/>
      <c r="P462" s="92"/>
    </row>
    <row r="463">
      <c r="E463" s="92"/>
      <c r="P463" s="92"/>
    </row>
    <row r="464">
      <c r="E464" s="92"/>
      <c r="P464" s="92"/>
    </row>
    <row r="465">
      <c r="E465" s="92"/>
      <c r="P465" s="92"/>
    </row>
    <row r="466">
      <c r="E466" s="92"/>
      <c r="P466" s="92"/>
    </row>
    <row r="467">
      <c r="E467" s="92"/>
      <c r="P467" s="92"/>
    </row>
    <row r="468">
      <c r="E468" s="92"/>
      <c r="P468" s="92"/>
    </row>
    <row r="469">
      <c r="E469" s="92"/>
      <c r="P469" s="92"/>
    </row>
    <row r="470">
      <c r="E470" s="92"/>
      <c r="P470" s="92"/>
    </row>
    <row r="471">
      <c r="E471" s="92"/>
      <c r="P471" s="92"/>
    </row>
    <row r="472">
      <c r="E472" s="92"/>
      <c r="P472" s="92"/>
    </row>
    <row r="473">
      <c r="E473" s="92"/>
      <c r="P473" s="92"/>
    </row>
    <row r="474">
      <c r="E474" s="92"/>
      <c r="P474" s="92"/>
    </row>
    <row r="475">
      <c r="E475" s="92"/>
      <c r="P475" s="92"/>
    </row>
    <row r="476">
      <c r="E476" s="92"/>
      <c r="P476" s="92"/>
    </row>
    <row r="477">
      <c r="E477" s="92"/>
      <c r="P477" s="92"/>
    </row>
    <row r="478">
      <c r="E478" s="92"/>
      <c r="P478" s="92"/>
    </row>
    <row r="479">
      <c r="E479" s="92"/>
      <c r="P479" s="92"/>
    </row>
    <row r="480">
      <c r="E480" s="92"/>
      <c r="P480" s="92"/>
    </row>
    <row r="481">
      <c r="E481" s="92"/>
      <c r="P481" s="92"/>
    </row>
    <row r="482">
      <c r="E482" s="92"/>
      <c r="P482" s="92"/>
    </row>
    <row r="483">
      <c r="E483" s="92"/>
      <c r="P483" s="92"/>
    </row>
    <row r="484">
      <c r="E484" s="92"/>
      <c r="P484" s="92"/>
    </row>
    <row r="485">
      <c r="E485" s="92"/>
      <c r="P485" s="92"/>
    </row>
    <row r="486">
      <c r="E486" s="92"/>
      <c r="P486" s="92"/>
    </row>
    <row r="487">
      <c r="E487" s="92"/>
      <c r="P487" s="92"/>
    </row>
    <row r="488">
      <c r="E488" s="92"/>
      <c r="P488" s="92"/>
    </row>
    <row r="489">
      <c r="E489" s="92"/>
      <c r="P489" s="92"/>
    </row>
    <row r="490">
      <c r="E490" s="92"/>
      <c r="P490" s="92"/>
    </row>
    <row r="491">
      <c r="E491" s="92"/>
      <c r="P491" s="92"/>
    </row>
    <row r="492">
      <c r="E492" s="92"/>
      <c r="P492" s="92"/>
    </row>
    <row r="493">
      <c r="E493" s="92"/>
      <c r="P493" s="92"/>
    </row>
    <row r="494">
      <c r="E494" s="92"/>
      <c r="P494" s="92"/>
    </row>
    <row r="495">
      <c r="E495" s="92"/>
      <c r="P495" s="92"/>
    </row>
    <row r="496">
      <c r="E496" s="92"/>
      <c r="P496" s="92"/>
    </row>
    <row r="497">
      <c r="E497" s="92"/>
      <c r="P497" s="92"/>
    </row>
    <row r="498">
      <c r="E498" s="92"/>
      <c r="P498" s="92"/>
    </row>
    <row r="499">
      <c r="E499" s="92"/>
      <c r="P499" s="92"/>
    </row>
    <row r="500">
      <c r="E500" s="92"/>
      <c r="P500" s="92"/>
    </row>
    <row r="501">
      <c r="E501" s="92"/>
      <c r="P501" s="92"/>
    </row>
    <row r="502">
      <c r="E502" s="92"/>
      <c r="P502" s="92"/>
    </row>
    <row r="503">
      <c r="E503" s="92"/>
      <c r="P503" s="92"/>
    </row>
    <row r="504">
      <c r="E504" s="92"/>
      <c r="P504" s="92"/>
    </row>
    <row r="505">
      <c r="E505" s="92"/>
      <c r="P505" s="92"/>
    </row>
    <row r="506">
      <c r="E506" s="92"/>
      <c r="P506" s="92"/>
    </row>
    <row r="507">
      <c r="E507" s="92"/>
      <c r="P507" s="92"/>
    </row>
    <row r="508">
      <c r="E508" s="92"/>
      <c r="P508" s="92"/>
    </row>
    <row r="509">
      <c r="E509" s="92"/>
      <c r="P509" s="92"/>
    </row>
    <row r="510">
      <c r="E510" s="92"/>
      <c r="P510" s="92"/>
    </row>
    <row r="511">
      <c r="E511" s="92"/>
      <c r="P511" s="92"/>
    </row>
    <row r="512">
      <c r="E512" s="92"/>
      <c r="P512" s="92"/>
    </row>
    <row r="513">
      <c r="E513" s="92"/>
      <c r="P513" s="92"/>
    </row>
    <row r="514">
      <c r="E514" s="92"/>
      <c r="P514" s="92"/>
    </row>
    <row r="515">
      <c r="E515" s="92"/>
      <c r="P515" s="92"/>
    </row>
    <row r="516">
      <c r="E516" s="92"/>
      <c r="P516" s="92"/>
    </row>
    <row r="517">
      <c r="E517" s="92"/>
      <c r="P517" s="92"/>
    </row>
    <row r="518">
      <c r="E518" s="92"/>
      <c r="P518" s="92"/>
    </row>
    <row r="519">
      <c r="E519" s="92"/>
      <c r="P519" s="92"/>
    </row>
    <row r="520">
      <c r="E520" s="92"/>
      <c r="P520" s="92"/>
    </row>
    <row r="521">
      <c r="E521" s="92"/>
      <c r="P521" s="92"/>
    </row>
    <row r="522">
      <c r="E522" s="92"/>
      <c r="P522" s="92"/>
    </row>
    <row r="523">
      <c r="E523" s="92"/>
      <c r="P523" s="92"/>
    </row>
    <row r="524">
      <c r="E524" s="92"/>
      <c r="P524" s="92"/>
    </row>
    <row r="525">
      <c r="E525" s="92"/>
      <c r="P525" s="92"/>
    </row>
    <row r="526">
      <c r="E526" s="92"/>
      <c r="P526" s="92"/>
    </row>
    <row r="527">
      <c r="E527" s="92"/>
      <c r="P527" s="92"/>
    </row>
    <row r="528">
      <c r="E528" s="92"/>
      <c r="P528" s="92"/>
    </row>
    <row r="529">
      <c r="E529" s="92"/>
      <c r="P529" s="92"/>
    </row>
    <row r="530">
      <c r="E530" s="92"/>
      <c r="P530" s="92"/>
    </row>
    <row r="531">
      <c r="E531" s="92"/>
      <c r="P531" s="92"/>
    </row>
    <row r="532">
      <c r="E532" s="92"/>
      <c r="P532" s="92"/>
    </row>
    <row r="533">
      <c r="E533" s="92"/>
      <c r="P533" s="92"/>
    </row>
    <row r="534">
      <c r="E534" s="92"/>
      <c r="P534" s="92"/>
    </row>
    <row r="535">
      <c r="E535" s="92"/>
      <c r="P535" s="92"/>
    </row>
    <row r="536">
      <c r="E536" s="92"/>
      <c r="P536" s="92"/>
    </row>
    <row r="537">
      <c r="E537" s="92"/>
      <c r="P537" s="92"/>
    </row>
    <row r="538">
      <c r="E538" s="92"/>
      <c r="P538" s="92"/>
    </row>
    <row r="539">
      <c r="E539" s="92"/>
      <c r="P539" s="92"/>
    </row>
    <row r="540">
      <c r="E540" s="92"/>
      <c r="P540" s="92"/>
    </row>
    <row r="541">
      <c r="E541" s="92"/>
      <c r="P541" s="92"/>
    </row>
    <row r="542">
      <c r="E542" s="92"/>
      <c r="P542" s="92"/>
    </row>
    <row r="543">
      <c r="E543" s="92"/>
      <c r="P543" s="92"/>
    </row>
    <row r="544">
      <c r="E544" s="92"/>
      <c r="P544" s="92"/>
    </row>
    <row r="545">
      <c r="E545" s="92"/>
      <c r="P545" s="92"/>
    </row>
    <row r="546">
      <c r="E546" s="92"/>
      <c r="P546" s="92"/>
    </row>
    <row r="547">
      <c r="E547" s="92"/>
      <c r="P547" s="92"/>
    </row>
    <row r="548">
      <c r="E548" s="92"/>
      <c r="P548" s="92"/>
    </row>
    <row r="549">
      <c r="E549" s="92"/>
      <c r="P549" s="92"/>
    </row>
    <row r="550">
      <c r="E550" s="92"/>
      <c r="P550" s="92"/>
    </row>
    <row r="551">
      <c r="E551" s="92"/>
      <c r="P551" s="92"/>
    </row>
    <row r="552">
      <c r="E552" s="92"/>
      <c r="P552" s="92"/>
    </row>
    <row r="553">
      <c r="E553" s="92"/>
      <c r="P553" s="92"/>
    </row>
    <row r="554">
      <c r="E554" s="92"/>
      <c r="P554" s="92"/>
    </row>
    <row r="555">
      <c r="E555" s="92"/>
      <c r="P555" s="92"/>
    </row>
    <row r="556">
      <c r="E556" s="92"/>
      <c r="P556" s="92"/>
    </row>
    <row r="557">
      <c r="E557" s="92"/>
      <c r="P557" s="92"/>
    </row>
    <row r="558">
      <c r="E558" s="92"/>
      <c r="P558" s="92"/>
    </row>
    <row r="559">
      <c r="E559" s="92"/>
      <c r="P559" s="92"/>
    </row>
    <row r="560">
      <c r="E560" s="92"/>
      <c r="P560" s="92"/>
    </row>
    <row r="561">
      <c r="E561" s="92"/>
      <c r="P561" s="92"/>
    </row>
    <row r="562">
      <c r="E562" s="92"/>
      <c r="P562" s="92"/>
    </row>
    <row r="563">
      <c r="E563" s="92"/>
      <c r="P563" s="92"/>
    </row>
    <row r="564">
      <c r="E564" s="92"/>
      <c r="P564" s="92"/>
    </row>
    <row r="565">
      <c r="E565" s="92"/>
      <c r="P565" s="92"/>
    </row>
    <row r="566">
      <c r="E566" s="92"/>
      <c r="P566" s="92"/>
    </row>
    <row r="567">
      <c r="E567" s="92"/>
      <c r="P567" s="92"/>
    </row>
    <row r="568">
      <c r="E568" s="92"/>
      <c r="P568" s="92"/>
    </row>
    <row r="569">
      <c r="E569" s="92"/>
      <c r="P569" s="92"/>
    </row>
    <row r="570">
      <c r="E570" s="92"/>
      <c r="P570" s="92"/>
    </row>
    <row r="571">
      <c r="E571" s="92"/>
      <c r="P571" s="92"/>
    </row>
    <row r="572">
      <c r="E572" s="92"/>
      <c r="P572" s="92"/>
    </row>
    <row r="573">
      <c r="E573" s="92"/>
      <c r="P573" s="92"/>
    </row>
    <row r="574">
      <c r="E574" s="92"/>
      <c r="P574" s="92"/>
    </row>
    <row r="575">
      <c r="E575" s="92"/>
      <c r="P575" s="92"/>
    </row>
    <row r="576">
      <c r="E576" s="92"/>
      <c r="P576" s="92"/>
    </row>
    <row r="577">
      <c r="E577" s="92"/>
      <c r="P577" s="92"/>
    </row>
    <row r="578">
      <c r="E578" s="92"/>
      <c r="P578" s="92"/>
    </row>
    <row r="579">
      <c r="E579" s="92"/>
      <c r="P579" s="92"/>
    </row>
    <row r="580">
      <c r="E580" s="92"/>
      <c r="P580" s="92"/>
    </row>
    <row r="581">
      <c r="E581" s="92"/>
      <c r="P581" s="92"/>
    </row>
    <row r="582">
      <c r="E582" s="92"/>
      <c r="P582" s="92"/>
    </row>
    <row r="583">
      <c r="E583" s="92"/>
      <c r="P583" s="92"/>
    </row>
    <row r="584">
      <c r="E584" s="92"/>
      <c r="P584" s="92"/>
    </row>
    <row r="585">
      <c r="E585" s="92"/>
      <c r="P585" s="92"/>
    </row>
    <row r="586">
      <c r="E586" s="92"/>
      <c r="P586" s="92"/>
    </row>
    <row r="587">
      <c r="E587" s="92"/>
      <c r="P587" s="92"/>
    </row>
    <row r="588">
      <c r="E588" s="92"/>
      <c r="P588" s="92"/>
    </row>
    <row r="589">
      <c r="E589" s="92"/>
      <c r="P589" s="92"/>
    </row>
    <row r="590">
      <c r="E590" s="92"/>
      <c r="P590" s="92"/>
    </row>
    <row r="591">
      <c r="E591" s="92"/>
      <c r="P591" s="92"/>
    </row>
    <row r="592">
      <c r="E592" s="92"/>
      <c r="P592" s="92"/>
    </row>
    <row r="593">
      <c r="E593" s="92"/>
      <c r="P593" s="92"/>
    </row>
    <row r="594">
      <c r="E594" s="92"/>
      <c r="P594" s="92"/>
    </row>
    <row r="595">
      <c r="E595" s="92"/>
      <c r="P595" s="92"/>
    </row>
    <row r="596">
      <c r="E596" s="92"/>
      <c r="P596" s="92"/>
    </row>
    <row r="597">
      <c r="E597" s="92"/>
      <c r="P597" s="92"/>
    </row>
    <row r="598">
      <c r="E598" s="92"/>
      <c r="P598" s="92"/>
    </row>
    <row r="599">
      <c r="E599" s="92"/>
      <c r="P599" s="92"/>
    </row>
    <row r="600">
      <c r="E600" s="92"/>
      <c r="P600" s="92"/>
    </row>
    <row r="601">
      <c r="E601" s="92"/>
      <c r="P601" s="92"/>
    </row>
    <row r="602">
      <c r="E602" s="92"/>
      <c r="P602" s="92"/>
    </row>
    <row r="603">
      <c r="E603" s="92"/>
      <c r="P603" s="92"/>
    </row>
    <row r="604">
      <c r="E604" s="92"/>
      <c r="P604" s="92"/>
    </row>
    <row r="605">
      <c r="E605" s="92"/>
      <c r="P605" s="92"/>
    </row>
    <row r="606">
      <c r="E606" s="92"/>
      <c r="P606" s="92"/>
    </row>
    <row r="607">
      <c r="E607" s="92"/>
      <c r="P607" s="92"/>
    </row>
    <row r="608">
      <c r="E608" s="92"/>
      <c r="P608" s="92"/>
    </row>
    <row r="609">
      <c r="E609" s="92"/>
      <c r="P609" s="92"/>
    </row>
    <row r="610">
      <c r="E610" s="92"/>
      <c r="P610" s="92"/>
    </row>
    <row r="611">
      <c r="E611" s="92"/>
      <c r="P611" s="92"/>
    </row>
    <row r="612">
      <c r="E612" s="92"/>
      <c r="P612" s="92"/>
    </row>
    <row r="613">
      <c r="E613" s="92"/>
      <c r="P613" s="92"/>
    </row>
    <row r="614">
      <c r="E614" s="92"/>
      <c r="P614" s="92"/>
    </row>
    <row r="615">
      <c r="E615" s="92"/>
      <c r="P615" s="92"/>
    </row>
    <row r="616">
      <c r="E616" s="92"/>
      <c r="P616" s="92"/>
    </row>
    <row r="617">
      <c r="E617" s="92"/>
      <c r="P617" s="92"/>
    </row>
    <row r="618">
      <c r="E618" s="92"/>
      <c r="P618" s="92"/>
    </row>
    <row r="619">
      <c r="E619" s="92"/>
      <c r="P619" s="92"/>
    </row>
    <row r="620">
      <c r="E620" s="92"/>
      <c r="P620" s="92"/>
    </row>
    <row r="621">
      <c r="E621" s="92"/>
      <c r="P621" s="92"/>
    </row>
    <row r="622">
      <c r="E622" s="92"/>
      <c r="P622" s="92"/>
    </row>
    <row r="623">
      <c r="E623" s="92"/>
      <c r="P623" s="92"/>
    </row>
    <row r="624">
      <c r="E624" s="92"/>
      <c r="P624" s="92"/>
    </row>
    <row r="625">
      <c r="E625" s="92"/>
      <c r="P625" s="92"/>
    </row>
    <row r="626">
      <c r="E626" s="92"/>
      <c r="P626" s="92"/>
    </row>
    <row r="627">
      <c r="E627" s="92"/>
      <c r="P627" s="92"/>
    </row>
    <row r="628">
      <c r="E628" s="92"/>
      <c r="P628" s="92"/>
    </row>
    <row r="629">
      <c r="E629" s="92"/>
      <c r="P629" s="92"/>
    </row>
    <row r="630">
      <c r="E630" s="92"/>
      <c r="P630" s="92"/>
    </row>
    <row r="631">
      <c r="E631" s="92"/>
      <c r="P631" s="92"/>
    </row>
    <row r="632">
      <c r="E632" s="92"/>
      <c r="P632" s="92"/>
    </row>
    <row r="633">
      <c r="E633" s="92"/>
      <c r="P633" s="92"/>
    </row>
    <row r="634">
      <c r="E634" s="92"/>
      <c r="P634" s="92"/>
    </row>
    <row r="635">
      <c r="E635" s="92"/>
      <c r="P635" s="92"/>
    </row>
    <row r="636">
      <c r="E636" s="92"/>
      <c r="P636" s="92"/>
    </row>
    <row r="637">
      <c r="E637" s="92"/>
      <c r="P637" s="92"/>
    </row>
    <row r="638">
      <c r="E638" s="92"/>
      <c r="P638" s="92"/>
    </row>
    <row r="639">
      <c r="E639" s="92"/>
      <c r="P639" s="92"/>
    </row>
    <row r="640">
      <c r="E640" s="92"/>
      <c r="P640" s="92"/>
    </row>
    <row r="641">
      <c r="E641" s="92"/>
      <c r="P641" s="92"/>
    </row>
    <row r="642">
      <c r="E642" s="92"/>
      <c r="P642" s="92"/>
    </row>
    <row r="643">
      <c r="E643" s="92"/>
      <c r="P643" s="92"/>
    </row>
    <row r="644">
      <c r="E644" s="92"/>
      <c r="P644" s="92"/>
    </row>
    <row r="645">
      <c r="E645" s="92"/>
      <c r="P645" s="92"/>
    </row>
    <row r="646">
      <c r="E646" s="92"/>
      <c r="P646" s="92"/>
    </row>
    <row r="647">
      <c r="E647" s="92"/>
      <c r="P647" s="92"/>
    </row>
    <row r="648">
      <c r="E648" s="92"/>
      <c r="P648" s="92"/>
    </row>
    <row r="649">
      <c r="E649" s="92"/>
      <c r="P649" s="92"/>
    </row>
    <row r="650">
      <c r="E650" s="92"/>
      <c r="P650" s="92"/>
    </row>
    <row r="651">
      <c r="E651" s="92"/>
      <c r="P651" s="92"/>
    </row>
    <row r="652">
      <c r="E652" s="92"/>
      <c r="P652" s="92"/>
    </row>
    <row r="653">
      <c r="E653" s="92"/>
      <c r="P653" s="92"/>
    </row>
    <row r="654">
      <c r="E654" s="92"/>
      <c r="P654" s="92"/>
    </row>
    <row r="655">
      <c r="E655" s="92"/>
      <c r="P655" s="92"/>
    </row>
    <row r="656">
      <c r="E656" s="92"/>
      <c r="P656" s="92"/>
    </row>
    <row r="657">
      <c r="E657" s="92"/>
      <c r="P657" s="92"/>
    </row>
    <row r="658">
      <c r="E658" s="92"/>
      <c r="P658" s="92"/>
    </row>
    <row r="659">
      <c r="E659" s="92"/>
      <c r="P659" s="92"/>
    </row>
    <row r="660">
      <c r="E660" s="92"/>
      <c r="P660" s="92"/>
    </row>
    <row r="661">
      <c r="E661" s="92"/>
      <c r="P661" s="92"/>
    </row>
    <row r="662">
      <c r="E662" s="92"/>
      <c r="P662" s="92"/>
    </row>
    <row r="663">
      <c r="E663" s="92"/>
      <c r="P663" s="92"/>
    </row>
    <row r="664">
      <c r="E664" s="92"/>
      <c r="P664" s="92"/>
    </row>
    <row r="665">
      <c r="E665" s="92"/>
      <c r="P665" s="92"/>
    </row>
    <row r="666">
      <c r="E666" s="92"/>
      <c r="P666" s="92"/>
    </row>
    <row r="667">
      <c r="E667" s="92"/>
      <c r="P667" s="92"/>
    </row>
    <row r="668">
      <c r="E668" s="92"/>
      <c r="P668" s="92"/>
    </row>
    <row r="669">
      <c r="E669" s="92"/>
      <c r="P669" s="92"/>
    </row>
    <row r="670">
      <c r="E670" s="92"/>
      <c r="P670" s="92"/>
    </row>
    <row r="671">
      <c r="E671" s="92"/>
      <c r="P671" s="92"/>
    </row>
    <row r="672">
      <c r="E672" s="92"/>
      <c r="P672" s="92"/>
    </row>
    <row r="673">
      <c r="E673" s="92"/>
      <c r="P673" s="92"/>
    </row>
    <row r="674">
      <c r="E674" s="92"/>
      <c r="P674" s="92"/>
    </row>
    <row r="675">
      <c r="E675" s="92"/>
      <c r="P675" s="92"/>
    </row>
    <row r="676">
      <c r="E676" s="92"/>
      <c r="P676" s="92"/>
    </row>
    <row r="677">
      <c r="E677" s="92"/>
      <c r="P677" s="92"/>
    </row>
    <row r="678">
      <c r="E678" s="92"/>
      <c r="P678" s="92"/>
    </row>
    <row r="679">
      <c r="E679" s="92"/>
      <c r="P679" s="92"/>
    </row>
    <row r="680">
      <c r="E680" s="92"/>
      <c r="P680" s="92"/>
    </row>
    <row r="681">
      <c r="E681" s="92"/>
      <c r="P681" s="92"/>
    </row>
    <row r="682">
      <c r="E682" s="92"/>
      <c r="P682" s="92"/>
    </row>
    <row r="683">
      <c r="E683" s="92"/>
      <c r="P683" s="92"/>
    </row>
    <row r="684">
      <c r="E684" s="92"/>
      <c r="P684" s="92"/>
    </row>
    <row r="685">
      <c r="E685" s="92"/>
      <c r="P685" s="92"/>
    </row>
    <row r="686">
      <c r="E686" s="92"/>
      <c r="P686" s="92"/>
    </row>
    <row r="687">
      <c r="E687" s="92"/>
      <c r="P687" s="92"/>
    </row>
    <row r="688">
      <c r="E688" s="92"/>
      <c r="P688" s="92"/>
    </row>
    <row r="689">
      <c r="E689" s="92"/>
      <c r="P689" s="92"/>
    </row>
    <row r="690">
      <c r="E690" s="92"/>
      <c r="P690" s="92"/>
    </row>
    <row r="691">
      <c r="E691" s="92"/>
      <c r="P691" s="92"/>
    </row>
    <row r="692">
      <c r="E692" s="92"/>
      <c r="P692" s="92"/>
    </row>
    <row r="693">
      <c r="E693" s="92"/>
      <c r="P693" s="92"/>
    </row>
    <row r="694">
      <c r="E694" s="92"/>
      <c r="P694" s="92"/>
    </row>
    <row r="695">
      <c r="E695" s="92"/>
      <c r="P695" s="92"/>
    </row>
    <row r="696">
      <c r="E696" s="92"/>
      <c r="P696" s="92"/>
    </row>
    <row r="697">
      <c r="E697" s="92"/>
      <c r="P697" s="92"/>
    </row>
    <row r="698">
      <c r="E698" s="92"/>
      <c r="P698" s="92"/>
    </row>
    <row r="699">
      <c r="E699" s="92"/>
      <c r="P699" s="92"/>
    </row>
    <row r="700">
      <c r="E700" s="92"/>
      <c r="P700" s="92"/>
    </row>
    <row r="701">
      <c r="E701" s="92"/>
      <c r="P701" s="92"/>
    </row>
    <row r="702">
      <c r="E702" s="92"/>
      <c r="P702" s="92"/>
    </row>
    <row r="703">
      <c r="E703" s="92"/>
      <c r="P703" s="92"/>
    </row>
    <row r="704">
      <c r="E704" s="92"/>
      <c r="P704" s="92"/>
    </row>
    <row r="705">
      <c r="E705" s="92"/>
      <c r="P705" s="92"/>
    </row>
    <row r="706">
      <c r="E706" s="92"/>
      <c r="P706" s="92"/>
    </row>
    <row r="707">
      <c r="E707" s="92"/>
      <c r="P707" s="92"/>
    </row>
    <row r="708">
      <c r="E708" s="92"/>
      <c r="P708" s="92"/>
    </row>
    <row r="709">
      <c r="E709" s="92"/>
      <c r="P709" s="92"/>
    </row>
    <row r="710">
      <c r="E710" s="92"/>
      <c r="P710" s="92"/>
    </row>
    <row r="711">
      <c r="E711" s="92"/>
      <c r="P711" s="92"/>
    </row>
    <row r="712">
      <c r="E712" s="92"/>
      <c r="P712" s="92"/>
    </row>
    <row r="713">
      <c r="E713" s="92"/>
      <c r="P713" s="92"/>
    </row>
    <row r="714">
      <c r="E714" s="92"/>
      <c r="P714" s="92"/>
    </row>
    <row r="715">
      <c r="E715" s="92"/>
      <c r="P715" s="92"/>
    </row>
    <row r="716">
      <c r="E716" s="92"/>
      <c r="P716" s="92"/>
    </row>
    <row r="717">
      <c r="E717" s="92"/>
      <c r="P717" s="92"/>
    </row>
    <row r="718">
      <c r="E718" s="92"/>
      <c r="P718" s="92"/>
    </row>
    <row r="719">
      <c r="E719" s="92"/>
      <c r="P719" s="92"/>
    </row>
    <row r="720">
      <c r="E720" s="92"/>
      <c r="P720" s="92"/>
    </row>
    <row r="721">
      <c r="E721" s="92"/>
      <c r="P721" s="92"/>
    </row>
    <row r="722">
      <c r="E722" s="92"/>
      <c r="P722" s="92"/>
    </row>
    <row r="723">
      <c r="E723" s="92"/>
      <c r="P723" s="92"/>
    </row>
    <row r="724">
      <c r="E724" s="92"/>
      <c r="P724" s="92"/>
    </row>
    <row r="725">
      <c r="E725" s="92"/>
      <c r="P725" s="92"/>
    </row>
    <row r="726">
      <c r="E726" s="92"/>
      <c r="P726" s="92"/>
    </row>
    <row r="727">
      <c r="E727" s="92"/>
      <c r="P727" s="92"/>
    </row>
    <row r="728">
      <c r="E728" s="92"/>
      <c r="P728" s="92"/>
    </row>
    <row r="729">
      <c r="E729" s="92"/>
      <c r="P729" s="92"/>
    </row>
    <row r="730">
      <c r="E730" s="92"/>
      <c r="P730" s="92"/>
    </row>
    <row r="731">
      <c r="E731" s="92"/>
      <c r="P731" s="92"/>
    </row>
    <row r="732">
      <c r="E732" s="92"/>
      <c r="P732" s="92"/>
    </row>
    <row r="733">
      <c r="E733" s="92"/>
      <c r="P733" s="92"/>
    </row>
    <row r="734">
      <c r="E734" s="92"/>
      <c r="P734" s="92"/>
    </row>
    <row r="735">
      <c r="E735" s="92"/>
      <c r="P735" s="92"/>
    </row>
    <row r="736">
      <c r="E736" s="92"/>
      <c r="P736" s="92"/>
    </row>
    <row r="737">
      <c r="E737" s="92"/>
      <c r="P737" s="92"/>
    </row>
    <row r="738">
      <c r="E738" s="92"/>
      <c r="P738" s="92"/>
    </row>
    <row r="739">
      <c r="E739" s="92"/>
      <c r="P739" s="92"/>
    </row>
    <row r="740">
      <c r="E740" s="92"/>
      <c r="P740" s="92"/>
    </row>
    <row r="741">
      <c r="E741" s="92"/>
      <c r="P741" s="92"/>
    </row>
    <row r="742">
      <c r="E742" s="92"/>
      <c r="P742" s="92"/>
    </row>
    <row r="743">
      <c r="E743" s="92"/>
      <c r="P743" s="92"/>
    </row>
    <row r="744">
      <c r="E744" s="92"/>
      <c r="P744" s="92"/>
    </row>
    <row r="745">
      <c r="E745" s="92"/>
      <c r="P745" s="92"/>
    </row>
    <row r="746">
      <c r="E746" s="92"/>
      <c r="P746" s="92"/>
    </row>
    <row r="747">
      <c r="E747" s="92"/>
      <c r="P747" s="92"/>
    </row>
    <row r="748">
      <c r="E748" s="92"/>
      <c r="P748" s="92"/>
    </row>
    <row r="749">
      <c r="E749" s="92"/>
      <c r="P749" s="92"/>
    </row>
    <row r="750">
      <c r="E750" s="92"/>
      <c r="P750" s="92"/>
    </row>
    <row r="751">
      <c r="E751" s="92"/>
      <c r="P751" s="92"/>
    </row>
    <row r="752">
      <c r="E752" s="92"/>
      <c r="P752" s="92"/>
    </row>
    <row r="753">
      <c r="E753" s="92"/>
      <c r="P753" s="92"/>
    </row>
    <row r="754">
      <c r="E754" s="92"/>
      <c r="P754" s="92"/>
    </row>
    <row r="755">
      <c r="E755" s="92"/>
      <c r="P755" s="92"/>
    </row>
    <row r="756">
      <c r="E756" s="92"/>
      <c r="P756" s="92"/>
    </row>
    <row r="757">
      <c r="E757" s="92"/>
      <c r="P757" s="92"/>
    </row>
    <row r="758">
      <c r="E758" s="92"/>
      <c r="P758" s="92"/>
    </row>
    <row r="759">
      <c r="E759" s="92"/>
      <c r="P759" s="92"/>
    </row>
    <row r="760">
      <c r="E760" s="92"/>
      <c r="P760" s="92"/>
    </row>
    <row r="761">
      <c r="E761" s="92"/>
      <c r="P761" s="92"/>
    </row>
    <row r="762">
      <c r="E762" s="92"/>
      <c r="P762" s="92"/>
    </row>
    <row r="763">
      <c r="E763" s="92"/>
      <c r="P763" s="92"/>
    </row>
    <row r="764">
      <c r="E764" s="92"/>
      <c r="P764" s="92"/>
    </row>
    <row r="765">
      <c r="E765" s="92"/>
      <c r="P765" s="92"/>
    </row>
    <row r="766">
      <c r="E766" s="92"/>
      <c r="P766" s="92"/>
    </row>
    <row r="767">
      <c r="E767" s="92"/>
      <c r="P767" s="92"/>
    </row>
    <row r="768">
      <c r="E768" s="92"/>
      <c r="P768" s="92"/>
    </row>
    <row r="769">
      <c r="E769" s="92"/>
      <c r="P769" s="92"/>
    </row>
    <row r="770">
      <c r="E770" s="92"/>
      <c r="P770" s="92"/>
    </row>
    <row r="771">
      <c r="E771" s="92"/>
      <c r="P771" s="92"/>
    </row>
    <row r="772">
      <c r="E772" s="92"/>
      <c r="P772" s="92"/>
    </row>
    <row r="773">
      <c r="E773" s="92"/>
      <c r="P773" s="92"/>
    </row>
    <row r="774">
      <c r="E774" s="92"/>
      <c r="P774" s="92"/>
    </row>
    <row r="775">
      <c r="E775" s="92"/>
      <c r="P775" s="92"/>
    </row>
    <row r="776">
      <c r="E776" s="92"/>
      <c r="P776" s="92"/>
    </row>
    <row r="777">
      <c r="E777" s="92"/>
      <c r="P777" s="92"/>
    </row>
    <row r="778">
      <c r="E778" s="92"/>
      <c r="P778" s="92"/>
    </row>
    <row r="779">
      <c r="E779" s="92"/>
      <c r="P779" s="92"/>
    </row>
    <row r="780">
      <c r="E780" s="92"/>
      <c r="P780" s="92"/>
    </row>
    <row r="781">
      <c r="E781" s="92"/>
      <c r="P781" s="92"/>
    </row>
    <row r="782">
      <c r="E782" s="92"/>
      <c r="P782" s="92"/>
    </row>
    <row r="783">
      <c r="E783" s="92"/>
      <c r="P783" s="92"/>
    </row>
    <row r="784">
      <c r="E784" s="92"/>
      <c r="P784" s="92"/>
    </row>
    <row r="785">
      <c r="E785" s="92"/>
      <c r="P785" s="92"/>
    </row>
    <row r="786">
      <c r="E786" s="92"/>
      <c r="P786" s="92"/>
    </row>
    <row r="787">
      <c r="E787" s="92"/>
      <c r="P787" s="92"/>
    </row>
    <row r="788">
      <c r="E788" s="92"/>
      <c r="P788" s="92"/>
    </row>
    <row r="789">
      <c r="E789" s="92"/>
      <c r="P789" s="92"/>
    </row>
    <row r="790">
      <c r="E790" s="92"/>
      <c r="P790" s="92"/>
    </row>
    <row r="791">
      <c r="E791" s="92"/>
      <c r="P791" s="92"/>
    </row>
    <row r="792">
      <c r="E792" s="92"/>
      <c r="P792" s="92"/>
    </row>
    <row r="793">
      <c r="E793" s="92"/>
      <c r="P793" s="92"/>
    </row>
    <row r="794">
      <c r="E794" s="92"/>
      <c r="P794" s="92"/>
    </row>
    <row r="795">
      <c r="E795" s="92"/>
      <c r="P795" s="92"/>
    </row>
    <row r="796">
      <c r="E796" s="92"/>
      <c r="P796" s="92"/>
    </row>
    <row r="797">
      <c r="E797" s="92"/>
      <c r="P797" s="92"/>
    </row>
    <row r="798">
      <c r="E798" s="92"/>
      <c r="P798" s="92"/>
    </row>
    <row r="799">
      <c r="E799" s="92"/>
      <c r="P799" s="92"/>
    </row>
    <row r="800">
      <c r="E800" s="92"/>
      <c r="P800" s="92"/>
    </row>
    <row r="801">
      <c r="E801" s="92"/>
      <c r="P801" s="92"/>
    </row>
    <row r="802">
      <c r="E802" s="92"/>
      <c r="P802" s="92"/>
    </row>
    <row r="803">
      <c r="E803" s="92"/>
      <c r="P803" s="92"/>
    </row>
    <row r="804">
      <c r="E804" s="92"/>
      <c r="P804" s="92"/>
    </row>
    <row r="805">
      <c r="E805" s="92"/>
      <c r="P805" s="92"/>
    </row>
    <row r="806">
      <c r="E806" s="92"/>
      <c r="P806" s="92"/>
    </row>
    <row r="807">
      <c r="E807" s="92"/>
      <c r="P807" s="92"/>
    </row>
    <row r="808">
      <c r="E808" s="92"/>
      <c r="P808" s="92"/>
    </row>
    <row r="809">
      <c r="E809" s="92"/>
      <c r="P809" s="92"/>
    </row>
    <row r="810">
      <c r="E810" s="92"/>
      <c r="P810" s="92"/>
    </row>
    <row r="811">
      <c r="E811" s="92"/>
      <c r="P811" s="92"/>
    </row>
    <row r="812">
      <c r="E812" s="92"/>
      <c r="P812" s="92"/>
    </row>
    <row r="813">
      <c r="E813" s="92"/>
      <c r="P813" s="92"/>
    </row>
    <row r="814">
      <c r="E814" s="92"/>
      <c r="P814" s="92"/>
    </row>
    <row r="815">
      <c r="E815" s="92"/>
      <c r="P815" s="92"/>
    </row>
    <row r="816">
      <c r="E816" s="92"/>
      <c r="P816" s="92"/>
    </row>
    <row r="817">
      <c r="E817" s="92"/>
      <c r="P817" s="92"/>
    </row>
    <row r="818">
      <c r="E818" s="92"/>
      <c r="P818" s="92"/>
    </row>
    <row r="819">
      <c r="E819" s="92"/>
      <c r="P819" s="92"/>
    </row>
    <row r="820">
      <c r="E820" s="92"/>
      <c r="P820" s="92"/>
    </row>
    <row r="821">
      <c r="E821" s="92"/>
      <c r="P821" s="92"/>
    </row>
    <row r="822">
      <c r="E822" s="92"/>
      <c r="P822" s="92"/>
    </row>
    <row r="823">
      <c r="E823" s="92"/>
      <c r="P823" s="92"/>
    </row>
    <row r="824">
      <c r="E824" s="92"/>
      <c r="P824" s="92"/>
    </row>
    <row r="825">
      <c r="E825" s="92"/>
      <c r="P825" s="92"/>
    </row>
    <row r="826">
      <c r="E826" s="92"/>
      <c r="P826" s="92"/>
    </row>
    <row r="827">
      <c r="E827" s="92"/>
      <c r="P827" s="92"/>
    </row>
    <row r="828">
      <c r="E828" s="92"/>
      <c r="P828" s="92"/>
    </row>
    <row r="829">
      <c r="E829" s="92"/>
      <c r="P829" s="92"/>
    </row>
    <row r="830">
      <c r="E830" s="92"/>
      <c r="P830" s="92"/>
    </row>
    <row r="831">
      <c r="E831" s="92"/>
      <c r="P831" s="92"/>
    </row>
    <row r="832">
      <c r="E832" s="92"/>
      <c r="P832" s="92"/>
    </row>
    <row r="833">
      <c r="E833" s="92"/>
      <c r="P833" s="92"/>
    </row>
    <row r="834">
      <c r="E834" s="92"/>
      <c r="P834" s="92"/>
    </row>
    <row r="835">
      <c r="E835" s="92"/>
      <c r="P835" s="92"/>
    </row>
    <row r="836">
      <c r="E836" s="92"/>
      <c r="P836" s="92"/>
    </row>
    <row r="837">
      <c r="E837" s="92"/>
      <c r="P837" s="92"/>
    </row>
    <row r="838">
      <c r="E838" s="92"/>
      <c r="P838" s="92"/>
    </row>
    <row r="839">
      <c r="E839" s="92"/>
      <c r="P839" s="92"/>
    </row>
    <row r="840">
      <c r="E840" s="92"/>
      <c r="P840" s="92"/>
    </row>
    <row r="841">
      <c r="E841" s="92"/>
      <c r="P841" s="92"/>
    </row>
    <row r="842">
      <c r="E842" s="92"/>
      <c r="P842" s="92"/>
    </row>
    <row r="843">
      <c r="E843" s="92"/>
      <c r="P843" s="92"/>
    </row>
    <row r="844">
      <c r="E844" s="92"/>
      <c r="P844" s="92"/>
    </row>
    <row r="845">
      <c r="E845" s="92"/>
      <c r="P845" s="92"/>
    </row>
    <row r="846">
      <c r="E846" s="92"/>
      <c r="P846" s="92"/>
    </row>
    <row r="847">
      <c r="E847" s="92"/>
      <c r="P847" s="92"/>
    </row>
    <row r="848">
      <c r="E848" s="92"/>
      <c r="P848" s="92"/>
    </row>
    <row r="849">
      <c r="E849" s="92"/>
      <c r="P849" s="92"/>
    </row>
    <row r="850">
      <c r="E850" s="92"/>
      <c r="P850" s="92"/>
    </row>
    <row r="851">
      <c r="E851" s="92"/>
      <c r="P851" s="92"/>
    </row>
    <row r="852">
      <c r="E852" s="92"/>
      <c r="P852" s="92"/>
    </row>
    <row r="853">
      <c r="E853" s="92"/>
      <c r="P853" s="92"/>
    </row>
    <row r="854">
      <c r="E854" s="92"/>
      <c r="P854" s="92"/>
    </row>
    <row r="855">
      <c r="E855" s="92"/>
      <c r="P855" s="92"/>
    </row>
    <row r="856">
      <c r="E856" s="92"/>
      <c r="P856" s="92"/>
    </row>
    <row r="857">
      <c r="E857" s="92"/>
      <c r="P857" s="92"/>
    </row>
    <row r="858">
      <c r="E858" s="92"/>
      <c r="P858" s="92"/>
    </row>
    <row r="859">
      <c r="E859" s="92"/>
      <c r="P859" s="92"/>
    </row>
    <row r="860">
      <c r="E860" s="92"/>
      <c r="P860" s="92"/>
    </row>
    <row r="861">
      <c r="E861" s="92"/>
      <c r="P861" s="92"/>
    </row>
    <row r="862">
      <c r="E862" s="92"/>
      <c r="P862" s="92"/>
    </row>
    <row r="863">
      <c r="E863" s="92"/>
      <c r="P863" s="92"/>
    </row>
    <row r="864">
      <c r="E864" s="92"/>
      <c r="P864" s="92"/>
    </row>
    <row r="865">
      <c r="E865" s="92"/>
      <c r="P865" s="92"/>
    </row>
    <row r="866">
      <c r="E866" s="92"/>
      <c r="P866" s="92"/>
    </row>
    <row r="867">
      <c r="E867" s="92"/>
      <c r="P867" s="92"/>
    </row>
    <row r="868">
      <c r="E868" s="92"/>
      <c r="P868" s="92"/>
    </row>
    <row r="869">
      <c r="E869" s="92"/>
      <c r="P869" s="92"/>
    </row>
    <row r="870">
      <c r="E870" s="92"/>
      <c r="P870" s="92"/>
    </row>
    <row r="871">
      <c r="E871" s="92"/>
      <c r="P871" s="92"/>
    </row>
    <row r="872">
      <c r="E872" s="92"/>
      <c r="P872" s="92"/>
    </row>
    <row r="873">
      <c r="E873" s="92"/>
      <c r="P873" s="92"/>
    </row>
    <row r="874">
      <c r="E874" s="92"/>
      <c r="P874" s="92"/>
    </row>
    <row r="875">
      <c r="E875" s="92"/>
      <c r="P875" s="92"/>
    </row>
    <row r="876">
      <c r="E876" s="92"/>
      <c r="P876" s="92"/>
    </row>
    <row r="877">
      <c r="E877" s="92"/>
      <c r="P877" s="92"/>
    </row>
    <row r="878">
      <c r="E878" s="92"/>
      <c r="P878" s="92"/>
    </row>
    <row r="879">
      <c r="E879" s="92"/>
      <c r="P879" s="92"/>
    </row>
    <row r="880">
      <c r="E880" s="92"/>
      <c r="P880" s="92"/>
    </row>
    <row r="881">
      <c r="E881" s="92"/>
      <c r="P881" s="92"/>
    </row>
    <row r="882">
      <c r="E882" s="92"/>
      <c r="P882" s="92"/>
    </row>
    <row r="883">
      <c r="E883" s="92"/>
      <c r="P883" s="92"/>
    </row>
    <row r="884">
      <c r="E884" s="92"/>
      <c r="P884" s="92"/>
    </row>
    <row r="885">
      <c r="E885" s="92"/>
      <c r="P885" s="92"/>
    </row>
    <row r="886">
      <c r="E886" s="92"/>
      <c r="P886" s="92"/>
    </row>
    <row r="887">
      <c r="E887" s="92"/>
      <c r="P887" s="92"/>
    </row>
    <row r="888">
      <c r="E888" s="92"/>
      <c r="P888" s="92"/>
    </row>
    <row r="889">
      <c r="E889" s="92"/>
      <c r="P889" s="92"/>
    </row>
    <row r="890">
      <c r="E890" s="92"/>
      <c r="P890" s="92"/>
    </row>
    <row r="891">
      <c r="E891" s="92"/>
      <c r="P891" s="92"/>
    </row>
    <row r="892">
      <c r="E892" s="92"/>
      <c r="P892" s="92"/>
    </row>
    <row r="893">
      <c r="E893" s="92"/>
      <c r="P893" s="92"/>
    </row>
    <row r="894">
      <c r="E894" s="92"/>
      <c r="P894" s="92"/>
    </row>
    <row r="895">
      <c r="E895" s="92"/>
      <c r="P895" s="92"/>
    </row>
    <row r="896">
      <c r="E896" s="92"/>
      <c r="P896" s="92"/>
    </row>
    <row r="897">
      <c r="E897" s="92"/>
      <c r="P897" s="92"/>
    </row>
    <row r="898">
      <c r="E898" s="92"/>
      <c r="P898" s="92"/>
    </row>
    <row r="899">
      <c r="E899" s="92"/>
      <c r="P899" s="92"/>
    </row>
    <row r="900">
      <c r="E900" s="92"/>
      <c r="P900" s="92"/>
    </row>
    <row r="901">
      <c r="E901" s="92"/>
      <c r="P901" s="92"/>
    </row>
    <row r="902">
      <c r="E902" s="92"/>
      <c r="P902" s="92"/>
    </row>
    <row r="903">
      <c r="E903" s="92"/>
      <c r="P903" s="92"/>
    </row>
    <row r="904">
      <c r="E904" s="92"/>
      <c r="P904" s="92"/>
    </row>
    <row r="905">
      <c r="E905" s="92"/>
      <c r="P905" s="92"/>
    </row>
    <row r="906">
      <c r="E906" s="92"/>
      <c r="P906" s="92"/>
    </row>
    <row r="907">
      <c r="E907" s="92"/>
      <c r="P907" s="92"/>
    </row>
    <row r="908">
      <c r="E908" s="92"/>
      <c r="P908" s="92"/>
    </row>
    <row r="909">
      <c r="E909" s="92"/>
      <c r="P909" s="92"/>
    </row>
    <row r="910">
      <c r="E910" s="92"/>
      <c r="P910" s="92"/>
    </row>
    <row r="911">
      <c r="E911" s="92"/>
      <c r="P911" s="92"/>
    </row>
    <row r="912">
      <c r="E912" s="92"/>
      <c r="P912" s="92"/>
    </row>
    <row r="913">
      <c r="E913" s="92"/>
      <c r="P913" s="92"/>
    </row>
    <row r="914">
      <c r="E914" s="92"/>
      <c r="P914" s="92"/>
    </row>
    <row r="915">
      <c r="E915" s="92"/>
      <c r="P915" s="92"/>
    </row>
    <row r="916">
      <c r="E916" s="92"/>
      <c r="P916" s="92"/>
    </row>
    <row r="917">
      <c r="E917" s="92"/>
      <c r="P917" s="92"/>
    </row>
    <row r="918">
      <c r="E918" s="92"/>
      <c r="P918" s="92"/>
    </row>
    <row r="919">
      <c r="E919" s="92"/>
      <c r="P919" s="92"/>
    </row>
    <row r="920">
      <c r="E920" s="92"/>
      <c r="P920" s="92"/>
    </row>
    <row r="921">
      <c r="E921" s="92"/>
      <c r="P921" s="92"/>
    </row>
    <row r="922">
      <c r="E922" s="92"/>
      <c r="P922" s="92"/>
    </row>
    <row r="923">
      <c r="E923" s="92"/>
      <c r="P923" s="92"/>
    </row>
    <row r="924">
      <c r="E924" s="92"/>
      <c r="P924" s="92"/>
    </row>
    <row r="925">
      <c r="E925" s="92"/>
      <c r="P925" s="92"/>
    </row>
    <row r="926">
      <c r="E926" s="92"/>
      <c r="P926" s="92"/>
    </row>
    <row r="927">
      <c r="E927" s="92"/>
      <c r="P927" s="92"/>
    </row>
    <row r="928">
      <c r="E928" s="92"/>
      <c r="P928" s="92"/>
    </row>
    <row r="929">
      <c r="E929" s="92"/>
      <c r="P929" s="92"/>
    </row>
    <row r="930">
      <c r="E930" s="92"/>
      <c r="P930" s="92"/>
    </row>
    <row r="931">
      <c r="E931" s="92"/>
      <c r="P931" s="92"/>
    </row>
    <row r="932">
      <c r="E932" s="92"/>
      <c r="P932" s="92"/>
    </row>
    <row r="933">
      <c r="E933" s="92"/>
      <c r="P933" s="92"/>
    </row>
    <row r="934">
      <c r="E934" s="92"/>
      <c r="P934" s="92"/>
    </row>
    <row r="935">
      <c r="E935" s="92"/>
      <c r="P935" s="92"/>
    </row>
    <row r="936">
      <c r="E936" s="92"/>
      <c r="P936" s="92"/>
    </row>
    <row r="937">
      <c r="E937" s="92"/>
      <c r="P937" s="92"/>
    </row>
    <row r="938">
      <c r="E938" s="92"/>
      <c r="P938" s="92"/>
    </row>
    <row r="939">
      <c r="E939" s="92"/>
      <c r="P939" s="92"/>
    </row>
    <row r="940">
      <c r="E940" s="92"/>
      <c r="P940" s="92"/>
    </row>
    <row r="941">
      <c r="E941" s="92"/>
      <c r="P941" s="92"/>
    </row>
    <row r="942">
      <c r="E942" s="92"/>
      <c r="P942" s="92"/>
    </row>
    <row r="943">
      <c r="E943" s="92"/>
      <c r="P943" s="92"/>
    </row>
    <row r="944">
      <c r="E944" s="92"/>
      <c r="P944" s="92"/>
    </row>
    <row r="945">
      <c r="E945" s="92"/>
      <c r="P945" s="92"/>
    </row>
    <row r="946">
      <c r="E946" s="92"/>
      <c r="P946" s="92"/>
    </row>
    <row r="947">
      <c r="E947" s="92"/>
      <c r="P947" s="92"/>
    </row>
    <row r="948">
      <c r="E948" s="92"/>
      <c r="P948" s="92"/>
    </row>
    <row r="949">
      <c r="E949" s="92"/>
      <c r="P949" s="92"/>
    </row>
    <row r="950">
      <c r="E950" s="92"/>
      <c r="P950" s="92"/>
    </row>
    <row r="951">
      <c r="E951" s="92"/>
      <c r="P951" s="92"/>
    </row>
    <row r="952">
      <c r="E952" s="92"/>
      <c r="P952" s="92"/>
    </row>
    <row r="953">
      <c r="E953" s="92"/>
      <c r="P953" s="92"/>
    </row>
    <row r="954">
      <c r="E954" s="92"/>
      <c r="P954" s="92"/>
    </row>
    <row r="955">
      <c r="E955" s="92"/>
      <c r="P955" s="92"/>
    </row>
    <row r="956">
      <c r="E956" s="92"/>
      <c r="P956" s="92"/>
    </row>
    <row r="957">
      <c r="E957" s="92"/>
      <c r="P957" s="92"/>
    </row>
    <row r="958">
      <c r="E958" s="92"/>
      <c r="P958" s="92"/>
    </row>
    <row r="959">
      <c r="E959" s="92"/>
      <c r="P959" s="92"/>
    </row>
    <row r="960">
      <c r="E960" s="92"/>
      <c r="P960" s="92"/>
    </row>
    <row r="961">
      <c r="E961" s="92"/>
      <c r="P961" s="92"/>
    </row>
    <row r="962">
      <c r="E962" s="92"/>
      <c r="P962" s="92"/>
    </row>
    <row r="963">
      <c r="E963" s="92"/>
      <c r="P963" s="92"/>
    </row>
    <row r="964">
      <c r="E964" s="92"/>
      <c r="P964" s="92"/>
    </row>
    <row r="965">
      <c r="E965" s="92"/>
      <c r="P965" s="92"/>
    </row>
    <row r="966">
      <c r="E966" s="92"/>
      <c r="P966" s="92"/>
    </row>
    <row r="967">
      <c r="E967" s="92"/>
      <c r="P967" s="92"/>
    </row>
    <row r="968">
      <c r="E968" s="92"/>
      <c r="P968" s="92"/>
    </row>
    <row r="969">
      <c r="E969" s="92"/>
      <c r="P969" s="92"/>
    </row>
    <row r="970">
      <c r="E970" s="92"/>
      <c r="P970" s="92"/>
    </row>
    <row r="971">
      <c r="E971" s="92"/>
      <c r="P971" s="92"/>
    </row>
    <row r="972">
      <c r="E972" s="92"/>
      <c r="P972" s="92"/>
    </row>
    <row r="973">
      <c r="E973" s="92"/>
      <c r="P973" s="92"/>
    </row>
    <row r="974">
      <c r="E974" s="92"/>
      <c r="P974" s="92"/>
    </row>
    <row r="975">
      <c r="E975" s="92"/>
      <c r="P975" s="92"/>
    </row>
    <row r="976">
      <c r="E976" s="92"/>
      <c r="P976" s="92"/>
    </row>
    <row r="977">
      <c r="E977" s="92"/>
      <c r="P977" s="92"/>
    </row>
    <row r="978">
      <c r="E978" s="92"/>
      <c r="P978" s="92"/>
    </row>
    <row r="979">
      <c r="E979" s="92"/>
      <c r="P979" s="92"/>
    </row>
    <row r="980">
      <c r="E980" s="92"/>
      <c r="P980" s="92"/>
    </row>
    <row r="981">
      <c r="E981" s="92"/>
      <c r="P981" s="92"/>
    </row>
    <row r="982">
      <c r="E982" s="92"/>
      <c r="P982" s="92"/>
    </row>
    <row r="983">
      <c r="E983" s="92"/>
      <c r="P983" s="92"/>
    </row>
    <row r="984">
      <c r="E984" s="92"/>
      <c r="P984" s="92"/>
    </row>
    <row r="985">
      <c r="E985" s="92"/>
      <c r="P985" s="92"/>
    </row>
    <row r="986">
      <c r="E986" s="92"/>
      <c r="P986" s="92"/>
    </row>
    <row r="987">
      <c r="E987" s="92"/>
      <c r="P987" s="92"/>
    </row>
    <row r="988">
      <c r="E988" s="92"/>
      <c r="P988" s="92"/>
    </row>
    <row r="989">
      <c r="E989" s="92"/>
      <c r="P989" s="92"/>
    </row>
    <row r="990">
      <c r="E990" s="92"/>
      <c r="P990" s="92"/>
    </row>
    <row r="991">
      <c r="E991" s="92"/>
      <c r="P991" s="92"/>
    </row>
    <row r="992">
      <c r="E992" s="92"/>
      <c r="P992" s="92"/>
    </row>
    <row r="993">
      <c r="E993" s="92"/>
      <c r="P993" s="92"/>
    </row>
    <row r="994">
      <c r="E994" s="92"/>
      <c r="P994" s="92"/>
    </row>
    <row r="995">
      <c r="E995" s="92"/>
      <c r="P995" s="92"/>
    </row>
    <row r="996">
      <c r="E996" s="92"/>
      <c r="P996" s="92"/>
    </row>
    <row r="997">
      <c r="E997" s="92"/>
      <c r="P997" s="92"/>
    </row>
    <row r="998">
      <c r="E998" s="92"/>
      <c r="P998" s="92"/>
    </row>
    <row r="999">
      <c r="E999" s="92"/>
      <c r="P999" s="92"/>
    </row>
    <row r="1000">
      <c r="E1000" s="92"/>
      <c r="P1000" s="92"/>
    </row>
  </sheetData>
  <autoFilter ref="$A$5:$Z$92"/>
  <mergeCells count="161">
    <mergeCell ref="P29:Q29"/>
    <mergeCell ref="P30:Q30"/>
    <mergeCell ref="P34:Q34"/>
    <mergeCell ref="P35:Q35"/>
    <mergeCell ref="P22:Q22"/>
    <mergeCell ref="P23:Q23"/>
    <mergeCell ref="P24:Q24"/>
    <mergeCell ref="P25:Q25"/>
    <mergeCell ref="P26:Q26"/>
    <mergeCell ref="P27:Q27"/>
    <mergeCell ref="P28:Q28"/>
    <mergeCell ref="A1:B3"/>
    <mergeCell ref="C1:Q2"/>
    <mergeCell ref="R1:R2"/>
    <mergeCell ref="S1:S3"/>
    <mergeCell ref="C3:Q3"/>
    <mergeCell ref="A4:Q4"/>
    <mergeCell ref="P7:Q7"/>
    <mergeCell ref="P10:Q10"/>
    <mergeCell ref="P11:Q11"/>
    <mergeCell ref="G7:H7"/>
    <mergeCell ref="G8:H8"/>
    <mergeCell ref="P8:Q8"/>
    <mergeCell ref="G9:H9"/>
    <mergeCell ref="G10:H10"/>
    <mergeCell ref="G11:H11"/>
    <mergeCell ref="G12:H12"/>
    <mergeCell ref="G13:H13"/>
    <mergeCell ref="P13:Q13"/>
    <mergeCell ref="G14:H14"/>
    <mergeCell ref="P14:Q14"/>
    <mergeCell ref="G15:H15"/>
    <mergeCell ref="P15:Q15"/>
    <mergeCell ref="P16:Q16"/>
    <mergeCell ref="P9:Q9"/>
    <mergeCell ref="P12:Q12"/>
    <mergeCell ref="P17:Q17"/>
    <mergeCell ref="P18:Q18"/>
    <mergeCell ref="P19:Q19"/>
    <mergeCell ref="P20:Q20"/>
    <mergeCell ref="P21:Q21"/>
    <mergeCell ref="G30:H30"/>
    <mergeCell ref="G31:H31"/>
    <mergeCell ref="P31:Q31"/>
    <mergeCell ref="P32:Q32"/>
    <mergeCell ref="P33:Q33"/>
    <mergeCell ref="G32:H32"/>
    <mergeCell ref="G33:H33"/>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125:H125"/>
    <mergeCell ref="G126:H126"/>
    <mergeCell ref="G127:H127"/>
    <mergeCell ref="G128:H128"/>
    <mergeCell ref="G129:H129"/>
    <mergeCell ref="G130:H130"/>
    <mergeCell ref="G131:H131"/>
    <mergeCell ref="G132:H132"/>
    <mergeCell ref="G118:H118"/>
    <mergeCell ref="G119:H119"/>
    <mergeCell ref="G120:H120"/>
    <mergeCell ref="G121:H121"/>
    <mergeCell ref="G122:H122"/>
    <mergeCell ref="G123:H123"/>
    <mergeCell ref="G124:H124"/>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23.43"/>
    <col customWidth="1" min="3" max="3" width="12.43"/>
    <col customWidth="1" min="4" max="4" width="11.86"/>
    <col customWidth="1" min="5" max="5" width="18.57"/>
    <col customWidth="1" min="6" max="6" width="38.14"/>
    <col customWidth="1" min="7" max="7" width="67.57"/>
    <col customWidth="1" min="8" max="8" width="19.0"/>
    <col customWidth="1" min="16" max="16" width="11.71"/>
    <col customWidth="1" min="17" max="17" width="1.0"/>
    <col customWidth="1" min="18" max="18" width="27.0"/>
  </cols>
  <sheetData>
    <row r="1">
      <c r="A1" s="1" t="s">
        <v>122</v>
      </c>
      <c r="B1" s="2"/>
      <c r="C1" s="3" t="s">
        <v>0</v>
      </c>
      <c r="D1" s="4"/>
      <c r="E1" s="4"/>
      <c r="F1" s="4"/>
      <c r="G1" s="4"/>
      <c r="H1" s="4"/>
      <c r="I1" s="4"/>
      <c r="J1" s="4"/>
      <c r="K1" s="4"/>
      <c r="L1" s="4"/>
      <c r="M1" s="4"/>
      <c r="N1" s="4"/>
      <c r="O1" s="4"/>
      <c r="P1" s="4"/>
      <c r="Q1" s="2"/>
      <c r="R1" s="5" t="s">
        <v>1</v>
      </c>
      <c r="S1" s="5" t="s">
        <v>2</v>
      </c>
    </row>
    <row r="2">
      <c r="A2" s="6"/>
      <c r="B2" s="7"/>
      <c r="C2" s="8"/>
      <c r="D2" s="9"/>
      <c r="E2" s="9"/>
      <c r="F2" s="9"/>
      <c r="G2" s="9"/>
      <c r="H2" s="9"/>
      <c r="I2" s="9"/>
      <c r="J2" s="9"/>
      <c r="K2" s="9"/>
      <c r="L2" s="9"/>
      <c r="M2" s="9"/>
      <c r="N2" s="9"/>
      <c r="O2" s="9"/>
      <c r="P2" s="9"/>
      <c r="Q2" s="10"/>
      <c r="R2" s="11"/>
      <c r="S2" s="12"/>
    </row>
    <row r="3">
      <c r="A3" s="8"/>
      <c r="B3" s="10"/>
      <c r="C3" s="79" t="s">
        <v>1036</v>
      </c>
      <c r="D3" s="14"/>
      <c r="E3" s="14"/>
      <c r="F3" s="14"/>
      <c r="G3" s="14"/>
      <c r="H3" s="14"/>
      <c r="I3" s="14"/>
      <c r="J3" s="14"/>
      <c r="K3" s="14"/>
      <c r="L3" s="14"/>
      <c r="M3" s="14"/>
      <c r="N3" s="14"/>
      <c r="O3" s="14"/>
      <c r="P3" s="14"/>
      <c r="Q3" s="15"/>
      <c r="R3" s="16" t="s">
        <v>4</v>
      </c>
      <c r="S3" s="11"/>
    </row>
    <row r="4">
      <c r="A4" s="80" t="s">
        <v>191</v>
      </c>
      <c r="B4" s="18"/>
      <c r="C4" s="18"/>
      <c r="D4" s="18"/>
      <c r="E4" s="18"/>
      <c r="F4" s="18"/>
      <c r="G4" s="18"/>
      <c r="H4" s="18"/>
      <c r="I4" s="18"/>
      <c r="J4" s="18"/>
      <c r="K4" s="18"/>
      <c r="L4" s="18"/>
      <c r="M4" s="18"/>
      <c r="N4" s="18"/>
      <c r="O4" s="18"/>
      <c r="P4" s="18"/>
      <c r="Q4" s="19"/>
      <c r="R4" s="20"/>
      <c r="S4" s="21"/>
    </row>
    <row r="5">
      <c r="A5" s="22" t="s">
        <v>6</v>
      </c>
      <c r="B5" s="23" t="s">
        <v>7</v>
      </c>
      <c r="C5" s="23" t="s">
        <v>8</v>
      </c>
      <c r="D5" s="22" t="s">
        <v>9</v>
      </c>
      <c r="E5" s="22" t="s">
        <v>10</v>
      </c>
      <c r="F5" s="22" t="s">
        <v>11</v>
      </c>
      <c r="G5" s="24" t="s">
        <v>12</v>
      </c>
      <c r="H5" s="25"/>
      <c r="I5" s="26" t="s">
        <v>13</v>
      </c>
      <c r="J5" s="26" t="s">
        <v>14</v>
      </c>
      <c r="K5" s="26" t="s">
        <v>15</v>
      </c>
      <c r="L5" s="26" t="s">
        <v>16</v>
      </c>
      <c r="M5" s="26" t="s">
        <v>17</v>
      </c>
      <c r="N5" s="26" t="s">
        <v>18</v>
      </c>
      <c r="O5" s="26" t="s">
        <v>19</v>
      </c>
      <c r="P5" s="27" t="s">
        <v>20</v>
      </c>
      <c r="Q5" s="25"/>
      <c r="R5" s="23" t="s">
        <v>21</v>
      </c>
      <c r="S5" s="23" t="s">
        <v>22</v>
      </c>
    </row>
    <row r="6">
      <c r="A6" s="93"/>
      <c r="B6" s="94"/>
      <c r="C6" s="94"/>
      <c r="D6" s="93"/>
      <c r="E6" s="93"/>
      <c r="F6" s="93"/>
      <c r="G6" s="81"/>
      <c r="H6" s="82"/>
      <c r="I6" s="95" t="s">
        <v>24</v>
      </c>
      <c r="J6" s="95" t="s">
        <v>25</v>
      </c>
      <c r="K6" s="95" t="s">
        <v>26</v>
      </c>
      <c r="L6" s="95" t="s">
        <v>27</v>
      </c>
      <c r="M6" s="95" t="s">
        <v>28</v>
      </c>
      <c r="N6" s="95" t="s">
        <v>29</v>
      </c>
      <c r="O6" s="96" t="s">
        <v>30</v>
      </c>
      <c r="P6" s="83"/>
      <c r="Q6" s="84"/>
      <c r="R6" s="97"/>
      <c r="S6" s="94"/>
    </row>
    <row r="7">
      <c r="A7" s="105">
        <v>45779.0</v>
      </c>
      <c r="B7" s="106" t="s">
        <v>37</v>
      </c>
      <c r="C7" s="106" t="s">
        <v>1037</v>
      </c>
      <c r="D7" s="107" t="s">
        <v>1038</v>
      </c>
      <c r="E7" s="45">
        <v>2.0251130004102E13</v>
      </c>
      <c r="F7" s="57" t="s">
        <v>698</v>
      </c>
      <c r="G7" s="99" t="s">
        <v>1039</v>
      </c>
      <c r="H7" s="15"/>
      <c r="I7" s="49"/>
      <c r="J7" s="43"/>
      <c r="K7" s="43"/>
      <c r="L7" s="43"/>
      <c r="M7" s="43"/>
      <c r="N7" s="43"/>
      <c r="O7" s="58" t="s">
        <v>36</v>
      </c>
      <c r="P7" s="98">
        <v>2.0</v>
      </c>
      <c r="Q7" s="15"/>
      <c r="R7" s="60"/>
      <c r="S7" s="42"/>
    </row>
    <row r="8">
      <c r="A8" s="108">
        <v>45779.0</v>
      </c>
      <c r="B8" s="73" t="s">
        <v>423</v>
      </c>
      <c r="C8" s="73" t="s">
        <v>1037</v>
      </c>
      <c r="D8" s="73" t="s">
        <v>606</v>
      </c>
      <c r="E8" s="66">
        <v>2.0251130004112E13</v>
      </c>
      <c r="F8" s="65" t="s">
        <v>458</v>
      </c>
      <c r="G8" s="67" t="s">
        <v>1040</v>
      </c>
      <c r="H8" s="15"/>
      <c r="I8" s="61"/>
      <c r="J8" s="61"/>
      <c r="K8" s="61"/>
      <c r="L8" s="61"/>
      <c r="M8" s="61"/>
      <c r="N8" s="61"/>
      <c r="O8" s="65" t="s">
        <v>36</v>
      </c>
      <c r="P8" s="109">
        <v>2.0</v>
      </c>
      <c r="Q8" s="15"/>
      <c r="R8" s="61"/>
      <c r="S8" s="61"/>
    </row>
    <row r="9">
      <c r="A9" s="90">
        <v>45779.0</v>
      </c>
      <c r="B9" s="65" t="s">
        <v>384</v>
      </c>
      <c r="C9" s="65" t="s">
        <v>1037</v>
      </c>
      <c r="D9" s="65" t="s">
        <v>1041</v>
      </c>
      <c r="E9" s="66">
        <v>2.0251130004122E13</v>
      </c>
      <c r="F9" s="65" t="s">
        <v>1042</v>
      </c>
      <c r="G9" s="67" t="s">
        <v>1043</v>
      </c>
      <c r="H9" s="15"/>
      <c r="I9" s="61"/>
      <c r="J9" s="61"/>
      <c r="K9" s="61"/>
      <c r="L9" s="61"/>
      <c r="M9" s="61"/>
      <c r="N9" s="61"/>
      <c r="O9" s="65" t="s">
        <v>36</v>
      </c>
      <c r="P9" s="109">
        <v>1.0</v>
      </c>
      <c r="Q9" s="15"/>
      <c r="R9" s="61"/>
      <c r="S9" s="61"/>
    </row>
    <row r="10">
      <c r="A10" s="90">
        <v>45779.0</v>
      </c>
      <c r="B10" s="65" t="s">
        <v>384</v>
      </c>
      <c r="C10" s="65" t="s">
        <v>1037</v>
      </c>
      <c r="D10" s="65" t="s">
        <v>1044</v>
      </c>
      <c r="E10" s="66">
        <v>2.0251130004132E13</v>
      </c>
      <c r="F10" s="65" t="s">
        <v>1042</v>
      </c>
      <c r="G10" s="67" t="s">
        <v>1043</v>
      </c>
      <c r="H10" s="15"/>
      <c r="I10" s="61"/>
      <c r="J10" s="61"/>
      <c r="K10" s="61"/>
      <c r="L10" s="61"/>
      <c r="M10" s="61"/>
      <c r="N10" s="61"/>
      <c r="O10" s="65" t="s">
        <v>36</v>
      </c>
      <c r="P10" s="109">
        <v>1.0</v>
      </c>
      <c r="Q10" s="15"/>
      <c r="R10" s="61"/>
      <c r="S10" s="61"/>
    </row>
    <row r="11">
      <c r="A11" s="90">
        <v>45779.0</v>
      </c>
      <c r="B11" s="65" t="s">
        <v>37</v>
      </c>
      <c r="C11" s="65" t="s">
        <v>1037</v>
      </c>
      <c r="D11" s="65" t="s">
        <v>1045</v>
      </c>
      <c r="E11" s="66">
        <v>2.0251130004142E13</v>
      </c>
      <c r="F11" s="65" t="s">
        <v>79</v>
      </c>
      <c r="G11" s="67" t="s">
        <v>1046</v>
      </c>
      <c r="H11" s="15"/>
      <c r="I11" s="61"/>
      <c r="J11" s="61"/>
      <c r="K11" s="61"/>
      <c r="L11" s="61"/>
      <c r="M11" s="61"/>
      <c r="N11" s="61"/>
      <c r="O11" s="65" t="s">
        <v>36</v>
      </c>
      <c r="P11" s="109">
        <v>1.0</v>
      </c>
      <c r="Q11" s="15"/>
      <c r="R11" s="61"/>
      <c r="S11" s="61"/>
    </row>
    <row r="12">
      <c r="A12" s="90">
        <v>45779.0</v>
      </c>
      <c r="B12" s="65" t="s">
        <v>37</v>
      </c>
      <c r="C12" s="65" t="s">
        <v>1047</v>
      </c>
      <c r="D12" s="65" t="s">
        <v>929</v>
      </c>
      <c r="E12" s="66">
        <v>2.0251130004152E13</v>
      </c>
      <c r="F12" s="65" t="s">
        <v>1048</v>
      </c>
      <c r="G12" s="67" t="s">
        <v>1049</v>
      </c>
      <c r="H12" s="15"/>
      <c r="I12" s="65" t="s">
        <v>36</v>
      </c>
      <c r="J12" s="61"/>
      <c r="K12" s="61"/>
      <c r="L12" s="61"/>
      <c r="M12" s="61"/>
      <c r="N12" s="61"/>
      <c r="O12" s="65"/>
      <c r="P12" s="109">
        <v>1.0</v>
      </c>
      <c r="Q12" s="15"/>
      <c r="R12" s="61"/>
      <c r="S12" s="61"/>
    </row>
    <row r="13">
      <c r="A13" s="90">
        <v>45779.0</v>
      </c>
      <c r="B13" s="65" t="s">
        <v>37</v>
      </c>
      <c r="C13" s="65" t="s">
        <v>1037</v>
      </c>
      <c r="D13" s="65" t="s">
        <v>805</v>
      </c>
      <c r="E13" s="66">
        <v>2.0251130004162E13</v>
      </c>
      <c r="F13" s="65" t="s">
        <v>1050</v>
      </c>
      <c r="G13" s="67" t="s">
        <v>1051</v>
      </c>
      <c r="H13" s="15"/>
      <c r="I13" s="61"/>
      <c r="J13" s="61"/>
      <c r="K13" s="61"/>
      <c r="L13" s="61"/>
      <c r="M13" s="61"/>
      <c r="N13" s="61"/>
      <c r="O13" s="65" t="s">
        <v>36</v>
      </c>
      <c r="P13" s="109">
        <v>1.0</v>
      </c>
      <c r="Q13" s="15"/>
      <c r="R13" s="61"/>
      <c r="S13" s="61"/>
    </row>
    <row r="14">
      <c r="A14" s="90">
        <v>45782.0</v>
      </c>
      <c r="B14" s="65" t="s">
        <v>37</v>
      </c>
      <c r="C14" s="65" t="s">
        <v>1037</v>
      </c>
      <c r="D14" s="65" t="s">
        <v>1052</v>
      </c>
      <c r="E14" s="66">
        <v>2.0251130004172E13</v>
      </c>
      <c r="F14" s="65" t="s">
        <v>698</v>
      </c>
      <c r="G14" s="86" t="s">
        <v>1053</v>
      </c>
      <c r="H14" s="15"/>
      <c r="I14" s="61"/>
      <c r="J14" s="61"/>
      <c r="K14" s="61"/>
      <c r="L14" s="61"/>
      <c r="M14" s="61"/>
      <c r="N14" s="61"/>
      <c r="O14" s="65" t="s">
        <v>36</v>
      </c>
      <c r="P14" s="109">
        <v>2.0</v>
      </c>
      <c r="Q14" s="15"/>
      <c r="R14" s="61"/>
      <c r="S14" s="61"/>
    </row>
    <row r="15">
      <c r="A15" s="90">
        <v>45783.0</v>
      </c>
      <c r="B15" s="65" t="s">
        <v>384</v>
      </c>
      <c r="C15" s="65" t="s">
        <v>1037</v>
      </c>
      <c r="D15" s="65" t="s">
        <v>1054</v>
      </c>
      <c r="E15" s="66">
        <v>2.0251130004182E13</v>
      </c>
      <c r="F15" s="65" t="s">
        <v>344</v>
      </c>
      <c r="G15" s="67" t="s">
        <v>1055</v>
      </c>
      <c r="H15" s="15"/>
      <c r="I15" s="61"/>
      <c r="J15" s="61"/>
      <c r="K15" s="61"/>
      <c r="L15" s="61"/>
      <c r="M15" s="61"/>
      <c r="N15" s="61"/>
      <c r="O15" s="65" t="s">
        <v>59</v>
      </c>
      <c r="P15" s="109">
        <v>1.0</v>
      </c>
      <c r="Q15" s="15"/>
      <c r="R15" s="61"/>
      <c r="S15" s="61"/>
    </row>
    <row r="16">
      <c r="A16" s="90">
        <v>45783.0</v>
      </c>
      <c r="B16" s="65" t="s">
        <v>37</v>
      </c>
      <c r="C16" s="65" t="s">
        <v>1037</v>
      </c>
      <c r="D16" s="65" t="s">
        <v>1056</v>
      </c>
      <c r="E16" s="66">
        <v>2.0251130004192E13</v>
      </c>
      <c r="F16" s="65" t="s">
        <v>1057</v>
      </c>
      <c r="G16" s="67" t="s">
        <v>1058</v>
      </c>
      <c r="H16" s="15"/>
      <c r="I16" s="61"/>
      <c r="J16" s="61"/>
      <c r="K16" s="61"/>
      <c r="L16" s="61"/>
      <c r="M16" s="61"/>
      <c r="N16" s="61"/>
      <c r="O16" s="65" t="s">
        <v>36</v>
      </c>
      <c r="P16" s="109">
        <v>1.0</v>
      </c>
      <c r="Q16" s="15"/>
      <c r="R16" s="61"/>
      <c r="S16" s="61"/>
    </row>
    <row r="17">
      <c r="A17" s="90">
        <v>45783.0</v>
      </c>
      <c r="B17" s="65" t="s">
        <v>37</v>
      </c>
      <c r="C17" s="65" t="s">
        <v>1037</v>
      </c>
      <c r="D17" s="65" t="s">
        <v>1059</v>
      </c>
      <c r="E17" s="66">
        <v>2.0251130004202E13</v>
      </c>
      <c r="F17" s="65" t="s">
        <v>75</v>
      </c>
      <c r="G17" s="67" t="s">
        <v>1060</v>
      </c>
      <c r="H17" s="15"/>
      <c r="I17" s="65"/>
      <c r="J17" s="61"/>
      <c r="K17" s="61"/>
      <c r="L17" s="61"/>
      <c r="M17" s="61"/>
      <c r="N17" s="61"/>
      <c r="O17" s="65" t="s">
        <v>36</v>
      </c>
      <c r="P17" s="109">
        <v>1.0</v>
      </c>
      <c r="Q17" s="15"/>
      <c r="R17" s="61"/>
      <c r="S17" s="61"/>
    </row>
    <row r="18">
      <c r="A18" s="90">
        <v>45783.0</v>
      </c>
      <c r="B18" s="65" t="s">
        <v>423</v>
      </c>
      <c r="C18" s="65" t="s">
        <v>1037</v>
      </c>
      <c r="D18" s="65" t="s">
        <v>676</v>
      </c>
      <c r="E18" s="66">
        <v>2.0251130004212E13</v>
      </c>
      <c r="F18" s="65" t="s">
        <v>458</v>
      </c>
      <c r="G18" s="67" t="s">
        <v>1061</v>
      </c>
      <c r="H18" s="15"/>
      <c r="I18" s="65"/>
      <c r="J18" s="61"/>
      <c r="K18" s="61"/>
      <c r="L18" s="61"/>
      <c r="M18" s="61"/>
      <c r="N18" s="61"/>
      <c r="O18" s="65" t="s">
        <v>36</v>
      </c>
      <c r="P18" s="109">
        <v>1.0</v>
      </c>
      <c r="Q18" s="15"/>
      <c r="R18" s="61"/>
      <c r="S18" s="61"/>
    </row>
    <row r="19">
      <c r="A19" s="90">
        <v>45783.0</v>
      </c>
      <c r="B19" s="65" t="s">
        <v>1062</v>
      </c>
      <c r="C19" s="65">
        <v>15.0</v>
      </c>
      <c r="D19" s="65" t="s">
        <v>1063</v>
      </c>
      <c r="E19" s="66">
        <v>2.0251130004222E13</v>
      </c>
      <c r="F19" s="65" t="s">
        <v>65</v>
      </c>
      <c r="G19" s="67" t="s">
        <v>1064</v>
      </c>
      <c r="H19" s="15"/>
      <c r="I19" s="65" t="s">
        <v>36</v>
      </c>
      <c r="J19" s="61"/>
      <c r="K19" s="61"/>
      <c r="L19" s="61"/>
      <c r="M19" s="61"/>
      <c r="N19" s="61"/>
      <c r="O19" s="65"/>
      <c r="P19" s="109">
        <v>2.0</v>
      </c>
      <c r="Q19" s="15"/>
      <c r="R19" s="61"/>
      <c r="S19" s="61"/>
    </row>
    <row r="20">
      <c r="A20" s="90">
        <v>45783.0</v>
      </c>
      <c r="B20" s="65" t="s">
        <v>1062</v>
      </c>
      <c r="C20" s="65">
        <v>15.0</v>
      </c>
      <c r="D20" s="65" t="s">
        <v>729</v>
      </c>
      <c r="E20" s="66">
        <v>2.0251130004232E13</v>
      </c>
      <c r="F20" s="65" t="s">
        <v>65</v>
      </c>
      <c r="G20" s="67" t="s">
        <v>1065</v>
      </c>
      <c r="H20" s="15"/>
      <c r="I20" s="65" t="s">
        <v>36</v>
      </c>
      <c r="J20" s="61"/>
      <c r="K20" s="61"/>
      <c r="L20" s="61"/>
      <c r="M20" s="61"/>
      <c r="N20" s="61"/>
      <c r="O20" s="65"/>
      <c r="P20" s="109">
        <v>2.0</v>
      </c>
      <c r="Q20" s="15"/>
      <c r="R20" s="61"/>
      <c r="S20" s="61"/>
    </row>
    <row r="21">
      <c r="A21" s="90">
        <v>45783.0</v>
      </c>
      <c r="B21" s="65" t="s">
        <v>37</v>
      </c>
      <c r="C21" s="65" t="s">
        <v>32</v>
      </c>
      <c r="D21" s="65" t="s">
        <v>1066</v>
      </c>
      <c r="E21" s="66">
        <v>2.0251130004242E13</v>
      </c>
      <c r="F21" s="65" t="s">
        <v>114</v>
      </c>
      <c r="G21" s="67" t="s">
        <v>1067</v>
      </c>
      <c r="H21" s="15"/>
      <c r="I21" s="65" t="s">
        <v>36</v>
      </c>
      <c r="J21" s="61"/>
      <c r="K21" s="61"/>
      <c r="L21" s="61"/>
      <c r="M21" s="61"/>
      <c r="N21" s="61"/>
      <c r="O21" s="65"/>
      <c r="P21" s="109">
        <v>1.0</v>
      </c>
      <c r="Q21" s="15"/>
      <c r="R21" s="61"/>
      <c r="S21" s="61"/>
    </row>
    <row r="22">
      <c r="A22" s="90">
        <v>45784.0</v>
      </c>
      <c r="B22" s="65" t="s">
        <v>37</v>
      </c>
      <c r="C22" s="65" t="s">
        <v>32</v>
      </c>
      <c r="D22" s="65" t="s">
        <v>1068</v>
      </c>
      <c r="E22" s="66">
        <v>2.0251130004252E13</v>
      </c>
      <c r="F22" s="65" t="s">
        <v>839</v>
      </c>
      <c r="G22" s="86" t="s">
        <v>1069</v>
      </c>
      <c r="H22" s="15"/>
      <c r="I22" s="65"/>
      <c r="J22" s="61"/>
      <c r="K22" s="61"/>
      <c r="L22" s="61"/>
      <c r="M22" s="61"/>
      <c r="N22" s="61"/>
      <c r="O22" s="65" t="s">
        <v>36</v>
      </c>
      <c r="P22" s="109">
        <v>3.0</v>
      </c>
      <c r="Q22" s="15"/>
      <c r="R22" s="61"/>
      <c r="S22" s="61"/>
    </row>
    <row r="23">
      <c r="A23" s="90">
        <v>45784.0</v>
      </c>
      <c r="B23" s="65" t="s">
        <v>37</v>
      </c>
      <c r="C23" s="65" t="s">
        <v>32</v>
      </c>
      <c r="D23" s="65" t="s">
        <v>763</v>
      </c>
      <c r="E23" s="66">
        <v>2.0251130004262E13</v>
      </c>
      <c r="F23" s="65" t="s">
        <v>294</v>
      </c>
      <c r="G23" s="67" t="s">
        <v>1070</v>
      </c>
      <c r="H23" s="15"/>
      <c r="I23" s="61"/>
      <c r="J23" s="61"/>
      <c r="K23" s="61"/>
      <c r="L23" s="61"/>
      <c r="M23" s="61"/>
      <c r="N23" s="61"/>
      <c r="O23" s="65" t="s">
        <v>36</v>
      </c>
      <c r="P23" s="109">
        <v>40.0</v>
      </c>
      <c r="Q23" s="15"/>
      <c r="R23" s="61"/>
      <c r="S23" s="61"/>
    </row>
    <row r="24">
      <c r="A24" s="90">
        <v>45784.0</v>
      </c>
      <c r="B24" s="65" t="s">
        <v>37</v>
      </c>
      <c r="C24" s="65" t="s">
        <v>32</v>
      </c>
      <c r="D24" s="65" t="s">
        <v>1071</v>
      </c>
      <c r="E24" s="66">
        <v>2.0251130004272E13</v>
      </c>
      <c r="F24" s="65" t="s">
        <v>75</v>
      </c>
      <c r="G24" s="67" t="s">
        <v>1072</v>
      </c>
      <c r="H24" s="15"/>
      <c r="I24" s="61"/>
      <c r="J24" s="61"/>
      <c r="K24" s="61"/>
      <c r="L24" s="61"/>
      <c r="M24" s="61"/>
      <c r="N24" s="61"/>
      <c r="O24" s="65" t="s">
        <v>36</v>
      </c>
      <c r="P24" s="109">
        <v>1.0</v>
      </c>
      <c r="Q24" s="15"/>
      <c r="R24" s="61"/>
      <c r="S24" s="61"/>
    </row>
    <row r="25">
      <c r="A25" s="90">
        <v>45784.0</v>
      </c>
      <c r="B25" s="65" t="s">
        <v>384</v>
      </c>
      <c r="C25" s="65" t="s">
        <v>32</v>
      </c>
      <c r="D25" s="65" t="s">
        <v>547</v>
      </c>
      <c r="E25" s="66">
        <v>2.0251130004282E13</v>
      </c>
      <c r="F25" s="65" t="s">
        <v>1073</v>
      </c>
      <c r="G25" s="67" t="s">
        <v>1074</v>
      </c>
      <c r="H25" s="15"/>
      <c r="I25" s="61"/>
      <c r="J25" s="61"/>
      <c r="K25" s="61"/>
      <c r="L25" s="61"/>
      <c r="M25" s="61"/>
      <c r="N25" s="61"/>
      <c r="O25" s="65" t="s">
        <v>36</v>
      </c>
      <c r="P25" s="109">
        <v>2.0</v>
      </c>
      <c r="Q25" s="15"/>
      <c r="R25" s="61"/>
      <c r="S25" s="61"/>
    </row>
    <row r="26">
      <c r="A26" s="90">
        <v>45784.0</v>
      </c>
      <c r="B26" s="65" t="s">
        <v>37</v>
      </c>
      <c r="C26" s="65" t="s">
        <v>32</v>
      </c>
      <c r="D26" s="65" t="s">
        <v>676</v>
      </c>
      <c r="E26" s="66">
        <v>2.0251130004292E13</v>
      </c>
      <c r="F26" s="65" t="s">
        <v>934</v>
      </c>
      <c r="G26" s="86" t="s">
        <v>1075</v>
      </c>
      <c r="H26" s="15"/>
      <c r="I26" s="65"/>
      <c r="J26" s="61"/>
      <c r="K26" s="61"/>
      <c r="L26" s="61"/>
      <c r="M26" s="61"/>
      <c r="N26" s="65" t="s">
        <v>36</v>
      </c>
      <c r="O26" s="65"/>
      <c r="P26" s="109">
        <v>1.0</v>
      </c>
      <c r="Q26" s="15"/>
      <c r="R26" s="61"/>
      <c r="S26" s="61"/>
    </row>
    <row r="27">
      <c r="A27" s="90">
        <v>45784.0</v>
      </c>
      <c r="B27" s="65" t="s">
        <v>37</v>
      </c>
      <c r="C27" s="65" t="s">
        <v>32</v>
      </c>
      <c r="D27" s="65" t="s">
        <v>1076</v>
      </c>
      <c r="E27" s="66">
        <v>2.0251130004302E13</v>
      </c>
      <c r="F27" s="65" t="s">
        <v>1077</v>
      </c>
      <c r="G27" s="67" t="s">
        <v>1078</v>
      </c>
      <c r="H27" s="15"/>
      <c r="I27" s="61"/>
      <c r="J27" s="61"/>
      <c r="K27" s="61"/>
      <c r="L27" s="61"/>
      <c r="M27" s="61"/>
      <c r="N27" s="61"/>
      <c r="O27" s="65" t="s">
        <v>36</v>
      </c>
      <c r="P27" s="109">
        <v>1.0</v>
      </c>
      <c r="Q27" s="15"/>
      <c r="R27" s="61"/>
      <c r="S27" s="61"/>
    </row>
    <row r="28">
      <c r="A28" s="90">
        <v>45784.0</v>
      </c>
      <c r="B28" s="65" t="s">
        <v>37</v>
      </c>
      <c r="C28" s="65" t="s">
        <v>32</v>
      </c>
      <c r="D28" s="65" t="s">
        <v>1079</v>
      </c>
      <c r="E28" s="66">
        <v>2.0251130004312E13</v>
      </c>
      <c r="F28" s="65" t="s">
        <v>1080</v>
      </c>
      <c r="G28" s="86" t="s">
        <v>1081</v>
      </c>
      <c r="H28" s="15"/>
      <c r="I28" s="61"/>
      <c r="J28" s="61"/>
      <c r="K28" s="61"/>
      <c r="L28" s="61"/>
      <c r="M28" s="61"/>
      <c r="N28" s="61"/>
      <c r="O28" s="65" t="s">
        <v>36</v>
      </c>
      <c r="P28" s="109">
        <v>2.0</v>
      </c>
      <c r="Q28" s="15"/>
      <c r="R28" s="61"/>
      <c r="S28" s="61"/>
    </row>
    <row r="29">
      <c r="A29" s="90">
        <v>45784.0</v>
      </c>
      <c r="B29" s="65" t="s">
        <v>37</v>
      </c>
      <c r="C29" s="65" t="s">
        <v>32</v>
      </c>
      <c r="D29" s="65" t="s">
        <v>1082</v>
      </c>
      <c r="E29" s="66">
        <v>2.0251130004322E13</v>
      </c>
      <c r="F29" s="65" t="s">
        <v>75</v>
      </c>
      <c r="G29" s="86" t="s">
        <v>1083</v>
      </c>
      <c r="H29" s="15"/>
      <c r="I29" s="61"/>
      <c r="J29" s="61"/>
      <c r="K29" s="61"/>
      <c r="L29" s="61"/>
      <c r="M29" s="61"/>
      <c r="N29" s="61"/>
      <c r="O29" s="65" t="s">
        <v>36</v>
      </c>
      <c r="P29" s="109">
        <v>4.0</v>
      </c>
      <c r="Q29" s="15"/>
      <c r="R29" s="61"/>
      <c r="S29" s="61"/>
    </row>
    <row r="30">
      <c r="A30" s="90">
        <v>45785.0</v>
      </c>
      <c r="B30" s="65" t="s">
        <v>423</v>
      </c>
      <c r="C30" s="65" t="s">
        <v>32</v>
      </c>
      <c r="D30" s="65" t="s">
        <v>1084</v>
      </c>
      <c r="E30" s="66">
        <v>2.0251130004332E13</v>
      </c>
      <c r="F30" s="65" t="s">
        <v>458</v>
      </c>
      <c r="G30" s="86" t="s">
        <v>1085</v>
      </c>
      <c r="H30" s="15"/>
      <c r="I30" s="61"/>
      <c r="J30" s="61"/>
      <c r="K30" s="61"/>
      <c r="L30" s="61"/>
      <c r="M30" s="61"/>
      <c r="N30" s="61"/>
      <c r="O30" s="65" t="s">
        <v>36</v>
      </c>
      <c r="P30" s="109">
        <v>1.0</v>
      </c>
      <c r="Q30" s="15"/>
      <c r="R30" s="61"/>
      <c r="S30" s="61"/>
    </row>
    <row r="31">
      <c r="A31" s="90">
        <v>45785.0</v>
      </c>
      <c r="B31" s="65" t="s">
        <v>37</v>
      </c>
      <c r="C31" s="65" t="s">
        <v>32</v>
      </c>
      <c r="D31" s="65" t="s">
        <v>1086</v>
      </c>
      <c r="E31" s="66">
        <v>2.0251130004342E13</v>
      </c>
      <c r="F31" s="65" t="s">
        <v>75</v>
      </c>
      <c r="G31" s="67" t="s">
        <v>1087</v>
      </c>
      <c r="H31" s="15"/>
      <c r="I31" s="61"/>
      <c r="J31" s="61"/>
      <c r="K31" s="61"/>
      <c r="L31" s="61"/>
      <c r="M31" s="61"/>
      <c r="N31" s="61"/>
      <c r="O31" s="65" t="s">
        <v>36</v>
      </c>
      <c r="P31" s="109">
        <v>2.0</v>
      </c>
      <c r="Q31" s="15"/>
      <c r="R31" s="61"/>
      <c r="S31" s="61"/>
    </row>
    <row r="32">
      <c r="A32" s="90">
        <v>45785.0</v>
      </c>
      <c r="B32" s="65" t="s">
        <v>37</v>
      </c>
      <c r="C32" s="65" t="s">
        <v>32</v>
      </c>
      <c r="D32" s="65" t="s">
        <v>1088</v>
      </c>
      <c r="E32" s="66">
        <v>2.0251130004352E13</v>
      </c>
      <c r="F32" s="65" t="s">
        <v>540</v>
      </c>
      <c r="G32" s="86" t="s">
        <v>1089</v>
      </c>
      <c r="H32" s="15"/>
      <c r="I32" s="61"/>
      <c r="J32" s="61"/>
      <c r="K32" s="61"/>
      <c r="L32" s="61"/>
      <c r="M32" s="61"/>
      <c r="N32" s="61"/>
      <c r="O32" s="65" t="s">
        <v>36</v>
      </c>
      <c r="P32" s="109">
        <v>6.0</v>
      </c>
      <c r="Q32" s="15"/>
      <c r="R32" s="61"/>
      <c r="S32" s="61"/>
    </row>
    <row r="33">
      <c r="A33" s="90">
        <v>45785.0</v>
      </c>
      <c r="B33" s="65" t="s">
        <v>463</v>
      </c>
      <c r="C33" s="65" t="s">
        <v>32</v>
      </c>
      <c r="D33" s="65" t="s">
        <v>1090</v>
      </c>
      <c r="E33" s="66">
        <v>2.0251130004362E13</v>
      </c>
      <c r="F33" s="65" t="s">
        <v>623</v>
      </c>
      <c r="G33" s="67" t="s">
        <v>1091</v>
      </c>
      <c r="H33" s="15"/>
      <c r="I33" s="61"/>
      <c r="J33" s="61"/>
      <c r="K33" s="61"/>
      <c r="L33" s="61"/>
      <c r="M33" s="61"/>
      <c r="N33" s="61"/>
      <c r="O33" s="65" t="s">
        <v>36</v>
      </c>
      <c r="P33" s="109">
        <v>1.0</v>
      </c>
      <c r="Q33" s="15"/>
      <c r="R33" s="61"/>
      <c r="S33" s="61"/>
    </row>
    <row r="34">
      <c r="A34" s="90">
        <v>45785.0</v>
      </c>
      <c r="B34" s="65" t="s">
        <v>384</v>
      </c>
      <c r="C34" s="65" t="s">
        <v>32</v>
      </c>
      <c r="D34" s="65" t="s">
        <v>735</v>
      </c>
      <c r="E34" s="66">
        <v>2.0251130004372E13</v>
      </c>
      <c r="F34" s="65" t="s">
        <v>971</v>
      </c>
      <c r="G34" s="67" t="s">
        <v>1092</v>
      </c>
      <c r="H34" s="15"/>
      <c r="I34" s="61"/>
      <c r="J34" s="61"/>
      <c r="K34" s="61"/>
      <c r="L34" s="61"/>
      <c r="M34" s="61"/>
      <c r="N34" s="61"/>
      <c r="O34" s="65" t="s">
        <v>36</v>
      </c>
      <c r="P34" s="109">
        <v>1.0</v>
      </c>
      <c r="Q34" s="15"/>
      <c r="R34" s="61"/>
      <c r="S34" s="61"/>
    </row>
    <row r="35">
      <c r="A35" s="90">
        <v>45785.0</v>
      </c>
      <c r="B35" s="65" t="s">
        <v>37</v>
      </c>
      <c r="C35" s="65" t="s">
        <v>32</v>
      </c>
      <c r="D35" s="65" t="s">
        <v>1093</v>
      </c>
      <c r="E35" s="66">
        <v>2.0251130004382E13</v>
      </c>
      <c r="F35" s="65" t="s">
        <v>344</v>
      </c>
      <c r="G35" s="67" t="s">
        <v>1094</v>
      </c>
      <c r="H35" s="15"/>
      <c r="I35" s="61"/>
      <c r="J35" s="61"/>
      <c r="K35" s="61"/>
      <c r="L35" s="61"/>
      <c r="M35" s="61"/>
      <c r="N35" s="61"/>
      <c r="O35" s="65" t="s">
        <v>36</v>
      </c>
      <c r="P35" s="109">
        <v>1.0</v>
      </c>
      <c r="Q35" s="15"/>
      <c r="R35" s="61"/>
      <c r="S35" s="61"/>
    </row>
    <row r="36">
      <c r="A36" s="90">
        <v>45785.0</v>
      </c>
      <c r="B36" s="65" t="s">
        <v>37</v>
      </c>
      <c r="C36" s="65" t="s">
        <v>32</v>
      </c>
      <c r="D36" s="65" t="s">
        <v>1095</v>
      </c>
      <c r="E36" s="66">
        <v>2.0251130004392E13</v>
      </c>
      <c r="F36" s="65" t="s">
        <v>1096</v>
      </c>
      <c r="G36" s="67" t="s">
        <v>814</v>
      </c>
      <c r="H36" s="15"/>
      <c r="I36" s="61"/>
      <c r="J36" s="61"/>
      <c r="K36" s="61"/>
      <c r="L36" s="61"/>
      <c r="M36" s="61"/>
      <c r="N36" s="61"/>
      <c r="O36" s="65" t="s">
        <v>36</v>
      </c>
      <c r="P36" s="66">
        <v>1.0</v>
      </c>
      <c r="Q36" s="61"/>
      <c r="R36" s="61"/>
      <c r="S36" s="61"/>
    </row>
    <row r="37">
      <c r="A37" s="90">
        <v>45785.0</v>
      </c>
      <c r="B37" s="65" t="s">
        <v>423</v>
      </c>
      <c r="C37" s="65" t="s">
        <v>32</v>
      </c>
      <c r="D37" s="65" t="s">
        <v>892</v>
      </c>
      <c r="E37" s="66">
        <v>2.0251130004402E13</v>
      </c>
      <c r="F37" s="65" t="s">
        <v>458</v>
      </c>
      <c r="G37" s="67" t="s">
        <v>1085</v>
      </c>
      <c r="H37" s="15"/>
      <c r="I37" s="61"/>
      <c r="J37" s="61"/>
      <c r="K37" s="61"/>
      <c r="L37" s="61"/>
      <c r="M37" s="61"/>
      <c r="N37" s="61"/>
      <c r="O37" s="65" t="s">
        <v>36</v>
      </c>
      <c r="P37" s="66">
        <v>2.0</v>
      </c>
      <c r="R37" s="61"/>
      <c r="S37" s="61"/>
    </row>
    <row r="38">
      <c r="A38" s="90">
        <v>45786.0</v>
      </c>
      <c r="B38" s="65" t="s">
        <v>342</v>
      </c>
      <c r="C38" s="65" t="s">
        <v>32</v>
      </c>
      <c r="D38" s="65" t="s">
        <v>1097</v>
      </c>
      <c r="E38" s="66">
        <v>2.0251130004412E13</v>
      </c>
      <c r="F38" s="65" t="s">
        <v>1098</v>
      </c>
      <c r="G38" s="67" t="s">
        <v>1099</v>
      </c>
      <c r="H38" s="15"/>
      <c r="I38" s="61"/>
      <c r="J38" s="61"/>
      <c r="K38" s="61"/>
      <c r="L38" s="61"/>
      <c r="M38" s="61"/>
      <c r="N38" s="61"/>
      <c r="O38" s="65" t="s">
        <v>36</v>
      </c>
      <c r="P38" s="66">
        <v>4.0</v>
      </c>
      <c r="R38" s="61"/>
      <c r="S38" s="61"/>
    </row>
    <row r="39">
      <c r="A39" s="90">
        <v>45786.0</v>
      </c>
      <c r="B39" s="65" t="s">
        <v>37</v>
      </c>
      <c r="C39" s="65" t="s">
        <v>32</v>
      </c>
      <c r="D39" s="65" t="s">
        <v>1100</v>
      </c>
      <c r="E39" s="66">
        <v>2.0251130004422E13</v>
      </c>
      <c r="F39" s="65" t="s">
        <v>1101</v>
      </c>
      <c r="G39" s="67" t="s">
        <v>1102</v>
      </c>
      <c r="H39" s="15"/>
      <c r="I39" s="61"/>
      <c r="J39" s="61"/>
      <c r="K39" s="61"/>
      <c r="L39" s="61"/>
      <c r="M39" s="61"/>
      <c r="N39" s="61"/>
      <c r="O39" s="65" t="s">
        <v>36</v>
      </c>
      <c r="P39" s="66">
        <v>1.0</v>
      </c>
      <c r="R39" s="61"/>
      <c r="S39" s="61"/>
    </row>
    <row r="40">
      <c r="A40" s="90">
        <v>45786.0</v>
      </c>
      <c r="B40" s="65" t="s">
        <v>37</v>
      </c>
      <c r="C40" s="65" t="s">
        <v>32</v>
      </c>
      <c r="D40" s="65" t="s">
        <v>575</v>
      </c>
      <c r="E40" s="66">
        <v>2.0251130004432E13</v>
      </c>
      <c r="F40" s="65" t="s">
        <v>1103</v>
      </c>
      <c r="G40" s="67" t="s">
        <v>1104</v>
      </c>
      <c r="H40" s="15"/>
      <c r="I40" s="61"/>
      <c r="J40" s="61"/>
      <c r="K40" s="61"/>
      <c r="L40" s="61"/>
      <c r="M40" s="61"/>
      <c r="N40" s="61"/>
      <c r="O40" s="65" t="s">
        <v>36</v>
      </c>
      <c r="P40" s="66">
        <v>1.0</v>
      </c>
      <c r="R40" s="61"/>
      <c r="S40" s="61"/>
    </row>
    <row r="41">
      <c r="A41" s="90">
        <v>45786.0</v>
      </c>
      <c r="B41" s="65" t="s">
        <v>37</v>
      </c>
      <c r="C41" s="65" t="s">
        <v>32</v>
      </c>
      <c r="D41" s="65" t="s">
        <v>1105</v>
      </c>
      <c r="E41" s="66">
        <v>2.0251130004442E13</v>
      </c>
      <c r="F41" s="65" t="s">
        <v>1106</v>
      </c>
      <c r="G41" s="67" t="s">
        <v>1107</v>
      </c>
      <c r="H41" s="15"/>
      <c r="I41" s="61"/>
      <c r="J41" s="61"/>
      <c r="K41" s="61"/>
      <c r="L41" s="61"/>
      <c r="M41" s="61"/>
      <c r="N41" s="61"/>
      <c r="O41" s="65" t="s">
        <v>36</v>
      </c>
      <c r="P41" s="66">
        <v>7.0</v>
      </c>
      <c r="R41" s="61"/>
      <c r="S41" s="61"/>
    </row>
    <row r="42">
      <c r="A42" s="90">
        <v>45789.0</v>
      </c>
      <c r="B42" s="65" t="s">
        <v>37</v>
      </c>
      <c r="C42" s="65" t="s">
        <v>32</v>
      </c>
      <c r="D42" s="65" t="s">
        <v>1108</v>
      </c>
      <c r="E42" s="66">
        <v>2.0251130004452E13</v>
      </c>
      <c r="F42" s="65" t="s">
        <v>1109</v>
      </c>
      <c r="G42" s="67" t="s">
        <v>1110</v>
      </c>
      <c r="H42" s="15"/>
      <c r="I42" s="61"/>
      <c r="J42" s="61"/>
      <c r="K42" s="61"/>
      <c r="L42" s="61"/>
      <c r="M42" s="61"/>
      <c r="N42" s="61"/>
      <c r="O42" s="65" t="s">
        <v>36</v>
      </c>
      <c r="P42" s="66">
        <v>2.0</v>
      </c>
      <c r="R42" s="61"/>
      <c r="S42" s="61"/>
    </row>
    <row r="43">
      <c r="A43" s="90">
        <v>45789.0</v>
      </c>
      <c r="B43" s="65" t="s">
        <v>342</v>
      </c>
      <c r="C43" s="65" t="s">
        <v>32</v>
      </c>
      <c r="D43" s="65" t="s">
        <v>1111</v>
      </c>
      <c r="E43" s="66">
        <v>2.0251130004462E13</v>
      </c>
      <c r="F43" s="65" t="s">
        <v>65</v>
      </c>
      <c r="G43" s="67" t="s">
        <v>1112</v>
      </c>
      <c r="H43" s="15"/>
      <c r="I43" s="61"/>
      <c r="J43" s="61"/>
      <c r="K43" s="61"/>
      <c r="L43" s="61"/>
      <c r="M43" s="61"/>
      <c r="N43" s="61"/>
      <c r="O43" s="65" t="s">
        <v>36</v>
      </c>
      <c r="P43" s="66">
        <v>2.0</v>
      </c>
      <c r="R43" s="61"/>
      <c r="S43" s="61"/>
    </row>
    <row r="44">
      <c r="A44" s="90">
        <v>45789.0</v>
      </c>
      <c r="B44" s="65" t="s">
        <v>37</v>
      </c>
      <c r="C44" s="65" t="s">
        <v>32</v>
      </c>
      <c r="D44" s="65" t="s">
        <v>1071</v>
      </c>
      <c r="E44" s="66">
        <v>2.0251130004472E13</v>
      </c>
      <c r="F44" s="65" t="s">
        <v>1113</v>
      </c>
      <c r="G44" s="67" t="s">
        <v>1114</v>
      </c>
      <c r="H44" s="15"/>
      <c r="I44" s="61"/>
      <c r="J44" s="61"/>
      <c r="K44" s="61"/>
      <c r="L44" s="61"/>
      <c r="M44" s="61"/>
      <c r="N44" s="61"/>
      <c r="O44" s="65" t="s">
        <v>36</v>
      </c>
      <c r="P44" s="66">
        <v>17.0</v>
      </c>
      <c r="R44" s="61"/>
      <c r="S44" s="61"/>
    </row>
    <row r="45">
      <c r="A45" s="90"/>
      <c r="B45" s="65"/>
      <c r="C45" s="61"/>
      <c r="D45" s="65"/>
      <c r="E45" s="66"/>
      <c r="F45" s="65"/>
      <c r="G45" s="67"/>
      <c r="H45" s="15"/>
      <c r="I45" s="61"/>
      <c r="J45" s="61"/>
      <c r="K45" s="61"/>
      <c r="L45" s="61"/>
      <c r="M45" s="61"/>
      <c r="N45" s="61"/>
      <c r="O45" s="65" t="s">
        <v>36</v>
      </c>
      <c r="P45" s="66"/>
      <c r="R45" s="61"/>
      <c r="S45" s="61"/>
    </row>
    <row r="46">
      <c r="A46" s="90">
        <v>45789.0</v>
      </c>
      <c r="B46" s="65" t="s">
        <v>98</v>
      </c>
      <c r="C46" s="65" t="s">
        <v>32</v>
      </c>
      <c r="D46" s="65" t="s">
        <v>596</v>
      </c>
      <c r="E46" s="66">
        <v>2.0251130004492E13</v>
      </c>
      <c r="F46" s="65" t="s">
        <v>65</v>
      </c>
      <c r="G46" s="67" t="s">
        <v>1115</v>
      </c>
      <c r="H46" s="15"/>
      <c r="I46" s="61"/>
      <c r="J46" s="61"/>
      <c r="K46" s="61"/>
      <c r="L46" s="61"/>
      <c r="M46" s="61"/>
      <c r="N46" s="61"/>
      <c r="O46" s="65" t="s">
        <v>36</v>
      </c>
      <c r="P46" s="66">
        <v>2.0</v>
      </c>
      <c r="R46" s="61"/>
      <c r="S46" s="61"/>
    </row>
    <row r="47">
      <c r="A47" s="90">
        <v>45789.0</v>
      </c>
      <c r="B47" s="65" t="s">
        <v>98</v>
      </c>
      <c r="C47" s="65" t="s">
        <v>32</v>
      </c>
      <c r="D47" s="65" t="s">
        <v>1093</v>
      </c>
      <c r="E47" s="66">
        <v>2.0251130004502E13</v>
      </c>
      <c r="F47" s="65" t="s">
        <v>1116</v>
      </c>
      <c r="G47" s="67" t="s">
        <v>1117</v>
      </c>
      <c r="H47" s="15"/>
      <c r="I47" s="65" t="s">
        <v>36</v>
      </c>
      <c r="J47" s="61"/>
      <c r="K47" s="65"/>
      <c r="L47" s="61"/>
      <c r="M47" s="61"/>
      <c r="N47" s="61"/>
      <c r="O47" s="65"/>
      <c r="P47" s="66"/>
      <c r="R47" s="61"/>
      <c r="S47" s="61"/>
    </row>
    <row r="48">
      <c r="A48" s="90">
        <v>45790.0</v>
      </c>
      <c r="B48" s="65" t="s">
        <v>98</v>
      </c>
      <c r="C48" s="65" t="s">
        <v>32</v>
      </c>
      <c r="D48" s="65" t="s">
        <v>1118</v>
      </c>
      <c r="E48" s="66">
        <v>2.0251130004512E13</v>
      </c>
      <c r="F48" s="65" t="s">
        <v>158</v>
      </c>
      <c r="G48" s="67" t="s">
        <v>1119</v>
      </c>
      <c r="H48" s="15"/>
      <c r="I48" s="61"/>
      <c r="J48" s="61"/>
      <c r="K48" s="61"/>
      <c r="L48" s="61"/>
      <c r="M48" s="61"/>
      <c r="N48" s="61"/>
      <c r="O48" s="65" t="s">
        <v>36</v>
      </c>
      <c r="P48" s="66">
        <v>8.0</v>
      </c>
      <c r="R48" s="61"/>
      <c r="S48" s="61"/>
    </row>
    <row r="49">
      <c r="A49" s="90">
        <v>45701.0</v>
      </c>
      <c r="B49" s="65" t="s">
        <v>98</v>
      </c>
      <c r="C49" s="65" t="s">
        <v>32</v>
      </c>
      <c r="D49" s="65" t="s">
        <v>1120</v>
      </c>
      <c r="E49" s="66">
        <v>2.0251130004522E13</v>
      </c>
      <c r="F49" s="65" t="s">
        <v>1121</v>
      </c>
      <c r="G49" s="67" t="s">
        <v>1122</v>
      </c>
      <c r="H49" s="15"/>
      <c r="I49" s="61"/>
      <c r="J49" s="61"/>
      <c r="K49" s="61"/>
      <c r="L49" s="61"/>
      <c r="M49" s="61"/>
      <c r="N49" s="61"/>
      <c r="O49" s="65" t="s">
        <v>36</v>
      </c>
      <c r="P49" s="66">
        <v>1.0</v>
      </c>
      <c r="R49" s="61"/>
      <c r="S49" s="61"/>
    </row>
    <row r="50">
      <c r="A50" s="90">
        <v>45790.0</v>
      </c>
      <c r="B50" s="65" t="s">
        <v>98</v>
      </c>
      <c r="C50" s="65" t="s">
        <v>32</v>
      </c>
      <c r="D50" s="65" t="s">
        <v>451</v>
      </c>
      <c r="E50" s="66">
        <v>2.0251130004532E13</v>
      </c>
      <c r="F50" s="65" t="s">
        <v>1123</v>
      </c>
      <c r="G50" s="67" t="s">
        <v>1124</v>
      </c>
      <c r="H50" s="15"/>
      <c r="I50" s="65" t="s">
        <v>1125</v>
      </c>
      <c r="J50" s="61"/>
      <c r="K50" s="61"/>
      <c r="L50" s="61"/>
      <c r="M50" s="61"/>
      <c r="N50" s="61"/>
      <c r="O50" s="65" t="s">
        <v>36</v>
      </c>
      <c r="P50" s="66">
        <v>1.0</v>
      </c>
      <c r="R50" s="61"/>
      <c r="S50" s="61"/>
    </row>
    <row r="51">
      <c r="A51" s="90">
        <v>45790.0</v>
      </c>
      <c r="B51" s="65" t="s">
        <v>98</v>
      </c>
      <c r="C51" s="65" t="s">
        <v>32</v>
      </c>
      <c r="D51" s="65" t="s">
        <v>1126</v>
      </c>
      <c r="E51" s="66">
        <v>2.0251130004542E13</v>
      </c>
      <c r="F51" s="65" t="s">
        <v>1127</v>
      </c>
      <c r="G51" s="67" t="s">
        <v>429</v>
      </c>
      <c r="H51" s="15"/>
      <c r="I51" s="61"/>
      <c r="J51" s="61"/>
      <c r="K51" s="61"/>
      <c r="L51" s="61"/>
      <c r="M51" s="61"/>
      <c r="N51" s="61"/>
      <c r="O51" s="65" t="s">
        <v>36</v>
      </c>
      <c r="P51" s="66">
        <v>1.0</v>
      </c>
      <c r="R51" s="61"/>
      <c r="S51" s="61"/>
    </row>
    <row r="52">
      <c r="A52" s="90">
        <v>45790.0</v>
      </c>
      <c r="B52" s="65" t="s">
        <v>98</v>
      </c>
      <c r="C52" s="65" t="s">
        <v>32</v>
      </c>
      <c r="D52" s="65" t="s">
        <v>1128</v>
      </c>
      <c r="E52" s="66">
        <v>2.0251130004552E13</v>
      </c>
      <c r="F52" s="65" t="s">
        <v>1129</v>
      </c>
      <c r="G52" s="67" t="s">
        <v>1130</v>
      </c>
      <c r="H52" s="15"/>
      <c r="I52" s="61"/>
      <c r="J52" s="61"/>
      <c r="K52" s="61"/>
      <c r="L52" s="61"/>
      <c r="M52" s="61"/>
      <c r="N52" s="61"/>
      <c r="O52" s="65" t="s">
        <v>36</v>
      </c>
      <c r="P52" s="66">
        <v>1.0</v>
      </c>
      <c r="R52" s="61"/>
      <c r="S52" s="61"/>
    </row>
    <row r="53">
      <c r="A53" s="90">
        <v>45790.0</v>
      </c>
      <c r="B53" s="65" t="s">
        <v>37</v>
      </c>
      <c r="C53" s="65" t="s">
        <v>32</v>
      </c>
      <c r="D53" s="65" t="s">
        <v>1131</v>
      </c>
      <c r="E53" s="66">
        <v>2.0251130004562E13</v>
      </c>
      <c r="F53" s="65" t="s">
        <v>698</v>
      </c>
      <c r="G53" s="67" t="s">
        <v>1132</v>
      </c>
      <c r="H53" s="15"/>
      <c r="I53" s="61"/>
      <c r="J53" s="61"/>
      <c r="K53" s="61"/>
      <c r="L53" s="61"/>
      <c r="M53" s="61"/>
      <c r="N53" s="61"/>
      <c r="O53" s="65" t="s">
        <v>36</v>
      </c>
      <c r="P53" s="66">
        <v>7.0</v>
      </c>
      <c r="R53" s="61"/>
      <c r="S53" s="61"/>
    </row>
    <row r="54">
      <c r="A54" s="90">
        <v>45790.0</v>
      </c>
      <c r="B54" s="65" t="s">
        <v>463</v>
      </c>
      <c r="C54" s="65" t="s">
        <v>32</v>
      </c>
      <c r="D54" s="65" t="s">
        <v>1133</v>
      </c>
      <c r="E54" s="66">
        <v>2.0251130004572E13</v>
      </c>
      <c r="F54" s="65" t="s">
        <v>1134</v>
      </c>
      <c r="G54" s="67" t="s">
        <v>1135</v>
      </c>
      <c r="H54" s="15"/>
      <c r="I54" s="61"/>
      <c r="J54" s="61"/>
      <c r="K54" s="61"/>
      <c r="L54" s="61"/>
      <c r="M54" s="61"/>
      <c r="N54" s="61"/>
      <c r="O54" s="65" t="s">
        <v>36</v>
      </c>
      <c r="P54" s="66">
        <v>5.0</v>
      </c>
      <c r="R54" s="61"/>
      <c r="S54" s="61"/>
    </row>
    <row r="55">
      <c r="A55" s="90">
        <v>45791.0</v>
      </c>
      <c r="B55" s="65" t="s">
        <v>37</v>
      </c>
      <c r="C55" s="65" t="s">
        <v>32</v>
      </c>
      <c r="D55" s="65" t="s">
        <v>1136</v>
      </c>
      <c r="E55" s="66">
        <v>2.0251130004582E13</v>
      </c>
      <c r="F55" s="65" t="s">
        <v>1137</v>
      </c>
      <c r="G55" s="86" t="s">
        <v>1138</v>
      </c>
      <c r="H55" s="15"/>
      <c r="I55" s="61"/>
      <c r="J55" s="61"/>
      <c r="K55" s="61"/>
      <c r="L55" s="61"/>
      <c r="M55" s="61"/>
      <c r="N55" s="61"/>
      <c r="O55" s="65" t="s">
        <v>36</v>
      </c>
      <c r="P55" s="66">
        <v>1.0</v>
      </c>
      <c r="R55" s="61"/>
      <c r="S55" s="61"/>
    </row>
    <row r="56">
      <c r="A56" s="90">
        <v>45791.0</v>
      </c>
      <c r="B56" s="65" t="s">
        <v>37</v>
      </c>
      <c r="C56" s="65" t="s">
        <v>32</v>
      </c>
      <c r="D56" s="65" t="s">
        <v>1139</v>
      </c>
      <c r="E56" s="66">
        <v>2.0251130004592E13</v>
      </c>
      <c r="F56" s="65" t="s">
        <v>151</v>
      </c>
      <c r="G56" s="67" t="s">
        <v>1140</v>
      </c>
      <c r="H56" s="15"/>
      <c r="I56" s="61"/>
      <c r="J56" s="61"/>
      <c r="K56" s="61"/>
      <c r="L56" s="61"/>
      <c r="M56" s="61"/>
      <c r="N56" s="61"/>
      <c r="O56" s="65" t="s">
        <v>36</v>
      </c>
      <c r="P56" s="66">
        <v>1.0</v>
      </c>
      <c r="R56" s="61"/>
      <c r="S56" s="61"/>
    </row>
    <row r="57">
      <c r="A57" s="90">
        <v>45791.0</v>
      </c>
      <c r="B57" s="65" t="s">
        <v>37</v>
      </c>
      <c r="C57" s="65" t="s">
        <v>32</v>
      </c>
      <c r="D57" s="65" t="s">
        <v>1141</v>
      </c>
      <c r="E57" s="66">
        <v>2.0251130004602E13</v>
      </c>
      <c r="F57" s="65" t="s">
        <v>344</v>
      </c>
      <c r="G57" s="67" t="s">
        <v>1142</v>
      </c>
      <c r="H57" s="15"/>
      <c r="I57" s="65"/>
      <c r="J57" s="61"/>
      <c r="K57" s="61"/>
      <c r="L57" s="61"/>
      <c r="M57" s="61"/>
      <c r="N57" s="61"/>
      <c r="O57" s="65" t="s">
        <v>36</v>
      </c>
      <c r="P57" s="66">
        <v>1.0</v>
      </c>
      <c r="R57" s="61"/>
      <c r="S57" s="61"/>
    </row>
    <row r="58">
      <c r="A58" s="90">
        <v>45791.0</v>
      </c>
      <c r="B58" s="65" t="s">
        <v>37</v>
      </c>
      <c r="C58" s="65" t="s">
        <v>32</v>
      </c>
      <c r="D58" s="65" t="s">
        <v>1143</v>
      </c>
      <c r="E58" s="66">
        <v>2.0251130004612E13</v>
      </c>
      <c r="F58" s="65" t="s">
        <v>1144</v>
      </c>
      <c r="G58" s="67" t="s">
        <v>1145</v>
      </c>
      <c r="H58" s="15"/>
      <c r="I58" s="61"/>
      <c r="J58" s="61"/>
      <c r="K58" s="61"/>
      <c r="L58" s="61"/>
      <c r="M58" s="61"/>
      <c r="N58" s="61"/>
      <c r="O58" s="65" t="s">
        <v>36</v>
      </c>
      <c r="P58" s="66">
        <v>1.0</v>
      </c>
      <c r="R58" s="61"/>
      <c r="S58" s="61"/>
    </row>
    <row r="59">
      <c r="A59" s="90">
        <v>45791.0</v>
      </c>
      <c r="B59" s="65" t="s">
        <v>37</v>
      </c>
      <c r="C59" s="65" t="s">
        <v>32</v>
      </c>
      <c r="D59" s="65" t="s">
        <v>1146</v>
      </c>
      <c r="E59" s="66">
        <v>2.0251130004622E13</v>
      </c>
      <c r="F59" s="65" t="s">
        <v>158</v>
      </c>
      <c r="G59" s="67" t="s">
        <v>1147</v>
      </c>
      <c r="H59" s="15"/>
      <c r="I59" s="61"/>
      <c r="J59" s="61"/>
      <c r="K59" s="61"/>
      <c r="L59" s="61"/>
      <c r="M59" s="61"/>
      <c r="N59" s="61"/>
      <c r="O59" s="65" t="s">
        <v>36</v>
      </c>
      <c r="P59" s="66">
        <v>1.0</v>
      </c>
      <c r="R59" s="61"/>
      <c r="S59" s="61"/>
    </row>
    <row r="60">
      <c r="A60" s="90">
        <v>45791.0</v>
      </c>
      <c r="B60" s="65" t="s">
        <v>384</v>
      </c>
      <c r="C60" s="65" t="s">
        <v>32</v>
      </c>
      <c r="D60" s="65" t="s">
        <v>1148</v>
      </c>
      <c r="E60" s="66">
        <v>2.0251130004632E13</v>
      </c>
      <c r="F60" s="65" t="s">
        <v>75</v>
      </c>
      <c r="G60" s="67" t="s">
        <v>1149</v>
      </c>
      <c r="H60" s="15"/>
      <c r="I60" s="61"/>
      <c r="J60" s="61"/>
      <c r="K60" s="61"/>
      <c r="L60" s="61"/>
      <c r="M60" s="61"/>
      <c r="N60" s="61"/>
      <c r="O60" s="65" t="s">
        <v>36</v>
      </c>
      <c r="P60" s="66">
        <v>1.0</v>
      </c>
      <c r="R60" s="61"/>
      <c r="S60" s="61"/>
    </row>
    <row r="61">
      <c r="A61" s="90">
        <v>45792.0</v>
      </c>
      <c r="B61" s="65" t="s">
        <v>37</v>
      </c>
      <c r="C61" s="65" t="s">
        <v>32</v>
      </c>
      <c r="D61" s="65" t="s">
        <v>1150</v>
      </c>
      <c r="E61" s="66">
        <v>2.0251130004642E13</v>
      </c>
      <c r="F61" s="65" t="s">
        <v>1151</v>
      </c>
      <c r="G61" s="67" t="s">
        <v>1152</v>
      </c>
      <c r="H61" s="15"/>
      <c r="I61" s="61"/>
      <c r="J61" s="61"/>
      <c r="K61" s="61"/>
      <c r="L61" s="61"/>
      <c r="M61" s="61"/>
      <c r="N61" s="61"/>
      <c r="O61" s="65" t="s">
        <v>36</v>
      </c>
      <c r="P61" s="66">
        <v>2.0</v>
      </c>
      <c r="R61" s="61"/>
      <c r="S61" s="61"/>
    </row>
    <row r="62">
      <c r="A62" s="90">
        <v>45792.0</v>
      </c>
      <c r="B62" s="65" t="s">
        <v>98</v>
      </c>
      <c r="C62" s="65" t="s">
        <v>32</v>
      </c>
      <c r="D62" s="65" t="s">
        <v>1153</v>
      </c>
      <c r="E62" s="66">
        <v>2.0251130004652E13</v>
      </c>
      <c r="F62" s="65" t="s">
        <v>1154</v>
      </c>
      <c r="G62" s="67" t="s">
        <v>1155</v>
      </c>
      <c r="H62" s="15"/>
      <c r="I62" s="61"/>
      <c r="J62" s="61"/>
      <c r="K62" s="61"/>
      <c r="L62" s="61"/>
      <c r="M62" s="61"/>
      <c r="N62" s="61"/>
      <c r="O62" s="65" t="s">
        <v>36</v>
      </c>
      <c r="P62" s="66">
        <v>1.0</v>
      </c>
      <c r="R62" s="61"/>
      <c r="S62" s="61"/>
    </row>
    <row r="63">
      <c r="A63" s="90">
        <v>45792.0</v>
      </c>
      <c r="B63" s="65" t="s">
        <v>98</v>
      </c>
      <c r="C63" s="65" t="s">
        <v>32</v>
      </c>
      <c r="D63" s="65" t="s">
        <v>1153</v>
      </c>
      <c r="E63" s="66">
        <v>2.0251130004662E13</v>
      </c>
      <c r="F63" s="65" t="s">
        <v>1154</v>
      </c>
      <c r="G63" s="67" t="s">
        <v>1155</v>
      </c>
      <c r="H63" s="15"/>
      <c r="I63" s="61"/>
      <c r="J63" s="61"/>
      <c r="K63" s="61"/>
      <c r="L63" s="61"/>
      <c r="M63" s="61"/>
      <c r="N63" s="61"/>
      <c r="O63" s="65" t="s">
        <v>36</v>
      </c>
      <c r="P63" s="66">
        <v>1.0</v>
      </c>
      <c r="R63" s="61"/>
      <c r="S63" s="61"/>
    </row>
    <row r="64">
      <c r="A64" s="90">
        <v>45792.0</v>
      </c>
      <c r="B64" s="65" t="s">
        <v>98</v>
      </c>
      <c r="C64" s="65" t="s">
        <v>32</v>
      </c>
      <c r="D64" s="65" t="s">
        <v>1156</v>
      </c>
      <c r="E64" s="66">
        <v>2.0251130004672E13</v>
      </c>
      <c r="F64" s="65" t="s">
        <v>75</v>
      </c>
      <c r="G64" s="67" t="s">
        <v>1157</v>
      </c>
      <c r="H64" s="15"/>
      <c r="I64" s="61"/>
      <c r="J64" s="61"/>
      <c r="K64" s="61"/>
      <c r="L64" s="61"/>
      <c r="M64" s="61"/>
      <c r="N64" s="61"/>
      <c r="O64" s="65" t="s">
        <v>36</v>
      </c>
      <c r="P64" s="66">
        <v>4.0</v>
      </c>
      <c r="R64" s="61"/>
      <c r="S64" s="61"/>
    </row>
    <row r="65">
      <c r="A65" s="90">
        <v>45793.0</v>
      </c>
      <c r="B65" s="65" t="s">
        <v>37</v>
      </c>
      <c r="C65" s="65" t="s">
        <v>32</v>
      </c>
      <c r="D65" s="65" t="s">
        <v>1158</v>
      </c>
      <c r="E65" s="66">
        <v>2.0251130004682E13</v>
      </c>
      <c r="F65" s="65" t="s">
        <v>1159</v>
      </c>
      <c r="G65" s="86" t="s">
        <v>1160</v>
      </c>
      <c r="H65" s="15"/>
      <c r="I65" s="61"/>
      <c r="J65" s="61"/>
      <c r="K65" s="61"/>
      <c r="L65" s="61"/>
      <c r="M65" s="61"/>
      <c r="N65" s="61"/>
      <c r="O65" s="65" t="s">
        <v>36</v>
      </c>
      <c r="P65" s="66">
        <v>1.0</v>
      </c>
      <c r="R65" s="61"/>
      <c r="S65" s="61"/>
    </row>
    <row r="66">
      <c r="A66" s="90">
        <v>45793.0</v>
      </c>
      <c r="B66" s="65" t="s">
        <v>98</v>
      </c>
      <c r="C66" s="65" t="s">
        <v>32</v>
      </c>
      <c r="D66" s="65" t="s">
        <v>497</v>
      </c>
      <c r="E66" s="66">
        <v>2.0251130004692E13</v>
      </c>
      <c r="F66" s="65" t="s">
        <v>1161</v>
      </c>
      <c r="G66" s="67" t="s">
        <v>1162</v>
      </c>
      <c r="H66" s="15"/>
      <c r="I66" s="61"/>
      <c r="J66" s="61"/>
      <c r="K66" s="61"/>
      <c r="L66" s="61"/>
      <c r="M66" s="61"/>
      <c r="N66" s="61"/>
      <c r="O66" s="65" t="s">
        <v>36</v>
      </c>
      <c r="P66" s="66">
        <v>1.0</v>
      </c>
      <c r="R66" s="61"/>
      <c r="S66" s="61"/>
    </row>
    <row r="67">
      <c r="A67" s="90">
        <v>45793.0</v>
      </c>
      <c r="B67" s="65" t="s">
        <v>37</v>
      </c>
      <c r="C67" s="65" t="s">
        <v>32</v>
      </c>
      <c r="D67" s="65" t="s">
        <v>71</v>
      </c>
      <c r="E67" s="66">
        <v>2.0251130004702E13</v>
      </c>
      <c r="F67" s="65" t="s">
        <v>1123</v>
      </c>
      <c r="G67" s="86" t="s">
        <v>1163</v>
      </c>
      <c r="H67" s="15"/>
      <c r="I67" s="61"/>
      <c r="J67" s="61"/>
      <c r="K67" s="61"/>
      <c r="L67" s="61"/>
      <c r="M67" s="61"/>
      <c r="N67" s="61"/>
      <c r="O67" s="65" t="s">
        <v>36</v>
      </c>
      <c r="P67" s="66">
        <v>5.0</v>
      </c>
      <c r="R67" s="61"/>
      <c r="S67" s="61"/>
    </row>
    <row r="68">
      <c r="A68" s="90">
        <v>45793.0</v>
      </c>
      <c r="B68" s="65" t="s">
        <v>463</v>
      </c>
      <c r="C68" s="65" t="s">
        <v>32</v>
      </c>
      <c r="D68" s="65" t="s">
        <v>551</v>
      </c>
      <c r="E68" s="66">
        <v>2.0251130004712E13</v>
      </c>
      <c r="F68" s="65" t="s">
        <v>766</v>
      </c>
      <c r="G68" s="67" t="s">
        <v>1164</v>
      </c>
      <c r="H68" s="15"/>
      <c r="I68" s="61"/>
      <c r="J68" s="61"/>
      <c r="K68" s="61"/>
      <c r="L68" s="61"/>
      <c r="M68" s="61"/>
      <c r="N68" s="61"/>
      <c r="O68" s="65" t="s">
        <v>36</v>
      </c>
      <c r="P68" s="66">
        <v>14.0</v>
      </c>
      <c r="R68" s="61"/>
      <c r="S68" s="61"/>
    </row>
    <row r="69">
      <c r="A69" s="90">
        <v>45793.0</v>
      </c>
      <c r="B69" s="65" t="s">
        <v>384</v>
      </c>
      <c r="C69" s="65" t="s">
        <v>32</v>
      </c>
      <c r="D69" s="65" t="s">
        <v>965</v>
      </c>
      <c r="E69" s="66">
        <v>2.0251130004722E13</v>
      </c>
      <c r="F69" s="65" t="s">
        <v>1165</v>
      </c>
      <c r="G69" s="86" t="s">
        <v>1166</v>
      </c>
      <c r="H69" s="15"/>
      <c r="I69" s="61"/>
      <c r="J69" s="61"/>
      <c r="K69" s="61"/>
      <c r="L69" s="61"/>
      <c r="M69" s="61"/>
      <c r="N69" s="61"/>
      <c r="O69" s="65" t="s">
        <v>36</v>
      </c>
      <c r="P69" s="66">
        <v>6.0</v>
      </c>
      <c r="R69" s="61"/>
      <c r="S69" s="61"/>
    </row>
    <row r="70">
      <c r="A70" s="90">
        <v>45796.0</v>
      </c>
      <c r="B70" s="65" t="s">
        <v>37</v>
      </c>
      <c r="C70" s="65" t="s">
        <v>32</v>
      </c>
      <c r="D70" s="65" t="s">
        <v>1167</v>
      </c>
      <c r="E70" s="66">
        <v>2.0251130004732E13</v>
      </c>
      <c r="F70" s="65" t="s">
        <v>1168</v>
      </c>
      <c r="G70" s="67" t="s">
        <v>1169</v>
      </c>
      <c r="H70" s="15"/>
      <c r="I70" s="61"/>
      <c r="J70" s="61"/>
      <c r="K70" s="61"/>
      <c r="L70" s="61"/>
      <c r="M70" s="61"/>
      <c r="N70" s="61"/>
      <c r="O70" s="65" t="s">
        <v>36</v>
      </c>
      <c r="P70" s="66">
        <v>1.0</v>
      </c>
      <c r="R70" s="61"/>
      <c r="S70" s="61"/>
    </row>
    <row r="71">
      <c r="A71" s="90">
        <v>45796.0</v>
      </c>
      <c r="B71" s="65" t="s">
        <v>37</v>
      </c>
      <c r="C71" s="65" t="s">
        <v>32</v>
      </c>
      <c r="D71" s="65" t="s">
        <v>1170</v>
      </c>
      <c r="E71" s="66">
        <v>2.0251130004742E13</v>
      </c>
      <c r="F71" s="65" t="s">
        <v>1171</v>
      </c>
      <c r="G71" s="67" t="s">
        <v>1172</v>
      </c>
      <c r="H71" s="15"/>
      <c r="I71" s="61"/>
      <c r="J71" s="61"/>
      <c r="K71" s="61"/>
      <c r="L71" s="61"/>
      <c r="M71" s="61"/>
      <c r="N71" s="61"/>
      <c r="O71" s="65" t="s">
        <v>36</v>
      </c>
      <c r="P71" s="66">
        <v>12.0</v>
      </c>
      <c r="R71" s="61"/>
      <c r="S71" s="61"/>
    </row>
    <row r="72">
      <c r="A72" s="90">
        <v>45796.0</v>
      </c>
      <c r="B72" s="65" t="s">
        <v>37</v>
      </c>
      <c r="C72" s="65" t="s">
        <v>32</v>
      </c>
      <c r="D72" s="65" t="s">
        <v>1173</v>
      </c>
      <c r="E72" s="66">
        <v>2.0251130004752E13</v>
      </c>
      <c r="F72" s="65" t="s">
        <v>1174</v>
      </c>
      <c r="G72" s="67" t="s">
        <v>399</v>
      </c>
      <c r="H72" s="15"/>
      <c r="I72" s="65" t="s">
        <v>36</v>
      </c>
      <c r="J72" s="61"/>
      <c r="K72" s="61"/>
      <c r="L72" s="61"/>
      <c r="M72" s="61"/>
      <c r="N72" s="61"/>
      <c r="O72" s="65"/>
      <c r="P72" s="66">
        <v>1.0</v>
      </c>
      <c r="R72" s="61"/>
      <c r="S72" s="61"/>
    </row>
    <row r="73">
      <c r="A73" s="90">
        <v>45796.0</v>
      </c>
      <c r="B73" s="65" t="s">
        <v>37</v>
      </c>
      <c r="C73" s="65" t="s">
        <v>32</v>
      </c>
      <c r="D73" s="65" t="s">
        <v>1175</v>
      </c>
      <c r="E73" s="66">
        <v>2.0251130004762E13</v>
      </c>
      <c r="F73" s="65" t="s">
        <v>1176</v>
      </c>
      <c r="G73" s="86" t="s">
        <v>1177</v>
      </c>
      <c r="H73" s="15"/>
      <c r="I73" s="65"/>
      <c r="J73" s="61"/>
      <c r="K73" s="61"/>
      <c r="L73" s="61"/>
      <c r="M73" s="61"/>
      <c r="N73" s="61"/>
      <c r="O73" s="65" t="s">
        <v>36</v>
      </c>
      <c r="P73" s="66">
        <v>1.0</v>
      </c>
      <c r="R73" s="61"/>
      <c r="S73" s="61"/>
    </row>
    <row r="74">
      <c r="A74" s="90">
        <v>45796.0</v>
      </c>
      <c r="B74" s="65" t="s">
        <v>37</v>
      </c>
      <c r="C74" s="65" t="s">
        <v>32</v>
      </c>
      <c r="D74" s="65" t="s">
        <v>931</v>
      </c>
      <c r="E74" s="66">
        <v>2.0251130004772E13</v>
      </c>
      <c r="F74" s="65" t="s">
        <v>1178</v>
      </c>
      <c r="G74" s="67" t="s">
        <v>1179</v>
      </c>
      <c r="H74" s="15"/>
      <c r="I74" s="71"/>
      <c r="J74" s="61"/>
      <c r="K74" s="61"/>
      <c r="L74" s="61"/>
      <c r="M74" s="61"/>
      <c r="N74" s="61"/>
      <c r="O74" s="65" t="s">
        <v>36</v>
      </c>
      <c r="P74" s="66">
        <v>7.0</v>
      </c>
      <c r="R74" s="61"/>
      <c r="S74" s="61"/>
    </row>
    <row r="75">
      <c r="A75" s="90">
        <v>45796.0</v>
      </c>
      <c r="B75" s="65" t="s">
        <v>342</v>
      </c>
      <c r="C75" s="65" t="s">
        <v>32</v>
      </c>
      <c r="D75" s="65" t="s">
        <v>1180</v>
      </c>
      <c r="E75" s="66">
        <v>2.0251130004782E13</v>
      </c>
      <c r="F75" s="65" t="s">
        <v>1178</v>
      </c>
      <c r="G75" s="67" t="s">
        <v>1179</v>
      </c>
      <c r="H75" s="15"/>
      <c r="I75" s="61"/>
      <c r="J75" s="61"/>
      <c r="K75" s="61"/>
      <c r="L75" s="61"/>
      <c r="M75" s="61"/>
      <c r="N75" s="61"/>
      <c r="O75" s="65" t="s">
        <v>36</v>
      </c>
      <c r="P75" s="66">
        <v>1.0</v>
      </c>
      <c r="R75" s="61"/>
      <c r="S75" s="61"/>
    </row>
    <row r="76">
      <c r="A76" s="90">
        <v>45796.0</v>
      </c>
      <c r="B76" s="65" t="s">
        <v>37</v>
      </c>
      <c r="C76" s="65" t="s">
        <v>32</v>
      </c>
      <c r="D76" s="65" t="s">
        <v>1181</v>
      </c>
      <c r="E76" s="66">
        <v>2.0251130004792E13</v>
      </c>
      <c r="F76" s="65" t="s">
        <v>1182</v>
      </c>
      <c r="G76" s="67" t="s">
        <v>1183</v>
      </c>
      <c r="H76" s="15"/>
      <c r="I76" s="61"/>
      <c r="J76" s="61"/>
      <c r="K76" s="61"/>
      <c r="L76" s="61"/>
      <c r="M76" s="61"/>
      <c r="N76" s="61"/>
      <c r="O76" s="65" t="s">
        <v>36</v>
      </c>
      <c r="P76" s="66">
        <v>2.0</v>
      </c>
      <c r="R76" s="61"/>
      <c r="S76" s="61"/>
    </row>
    <row r="77">
      <c r="A77" s="90">
        <v>45796.0</v>
      </c>
      <c r="B77" s="65" t="s">
        <v>342</v>
      </c>
      <c r="C77" s="65" t="s">
        <v>32</v>
      </c>
      <c r="D77" s="65" t="s">
        <v>1184</v>
      </c>
      <c r="E77" s="66">
        <v>2.0251130004802E13</v>
      </c>
      <c r="F77" s="65" t="s">
        <v>263</v>
      </c>
      <c r="G77" s="67" t="s">
        <v>1185</v>
      </c>
      <c r="H77" s="15"/>
      <c r="I77" s="61"/>
      <c r="J77" s="61"/>
      <c r="K77" s="61"/>
      <c r="L77" s="61"/>
      <c r="M77" s="61"/>
      <c r="N77" s="61"/>
      <c r="O77" s="65" t="s">
        <v>36</v>
      </c>
      <c r="P77" s="66">
        <v>9.0</v>
      </c>
      <c r="R77" s="61"/>
      <c r="S77" s="61"/>
    </row>
    <row r="78">
      <c r="A78" s="90">
        <v>45797.0</v>
      </c>
      <c r="B78" s="65" t="s">
        <v>37</v>
      </c>
      <c r="C78" s="65" t="s">
        <v>32</v>
      </c>
      <c r="D78" s="65" t="s">
        <v>947</v>
      </c>
      <c r="E78" s="66">
        <v>2.0251130004812E13</v>
      </c>
      <c r="F78" s="65" t="s">
        <v>1165</v>
      </c>
      <c r="G78" s="67" t="s">
        <v>1186</v>
      </c>
      <c r="H78" s="15"/>
      <c r="I78" s="61"/>
      <c r="J78" s="61"/>
      <c r="K78" s="61"/>
      <c r="L78" s="61"/>
      <c r="M78" s="61"/>
      <c r="N78" s="61"/>
      <c r="O78" s="65" t="s">
        <v>36</v>
      </c>
      <c r="P78" s="66">
        <v>6.0</v>
      </c>
      <c r="R78" s="61"/>
      <c r="S78" s="61"/>
    </row>
    <row r="79">
      <c r="A79" s="90">
        <v>45797.0</v>
      </c>
      <c r="B79" s="65" t="s">
        <v>37</v>
      </c>
      <c r="C79" s="65" t="s">
        <v>32</v>
      </c>
      <c r="D79" s="65" t="s">
        <v>1187</v>
      </c>
      <c r="E79" s="66">
        <v>2.0251130004822E13</v>
      </c>
      <c r="F79" s="65" t="s">
        <v>1188</v>
      </c>
      <c r="G79" s="67" t="s">
        <v>1189</v>
      </c>
      <c r="H79" s="15"/>
      <c r="I79" s="61"/>
      <c r="J79" s="61"/>
      <c r="K79" s="61"/>
      <c r="L79" s="61"/>
      <c r="M79" s="61"/>
      <c r="N79" s="61"/>
      <c r="O79" s="65" t="s">
        <v>36</v>
      </c>
      <c r="P79" s="66">
        <v>23.0</v>
      </c>
      <c r="R79" s="61"/>
      <c r="S79" s="61"/>
    </row>
    <row r="80">
      <c r="A80" s="90">
        <v>45798.0</v>
      </c>
      <c r="B80" s="65" t="s">
        <v>37</v>
      </c>
      <c r="C80" s="65" t="s">
        <v>32</v>
      </c>
      <c r="D80" s="65" t="s">
        <v>564</v>
      </c>
      <c r="E80" s="66">
        <v>2.0251130004832E13</v>
      </c>
      <c r="F80" s="65" t="s">
        <v>1009</v>
      </c>
      <c r="G80" s="67" t="s">
        <v>1190</v>
      </c>
      <c r="H80" s="15"/>
      <c r="I80" s="61"/>
      <c r="J80" s="61"/>
      <c r="K80" s="61"/>
      <c r="L80" s="61"/>
      <c r="M80" s="61"/>
      <c r="N80" s="61"/>
      <c r="O80" s="65" t="s">
        <v>36</v>
      </c>
      <c r="P80" s="66">
        <v>1.0</v>
      </c>
      <c r="R80" s="61"/>
      <c r="S80" s="61"/>
    </row>
    <row r="81">
      <c r="A81" s="90">
        <v>45798.0</v>
      </c>
      <c r="B81" s="65" t="s">
        <v>37</v>
      </c>
      <c r="C81" s="65" t="s">
        <v>32</v>
      </c>
      <c r="D81" s="65" t="s">
        <v>1097</v>
      </c>
      <c r="E81" s="66">
        <v>2.0251130004842E13</v>
      </c>
      <c r="F81" s="65" t="s">
        <v>1161</v>
      </c>
      <c r="G81" s="86" t="s">
        <v>1162</v>
      </c>
      <c r="H81" s="15"/>
      <c r="I81" s="61"/>
      <c r="J81" s="61"/>
      <c r="K81" s="61"/>
      <c r="L81" s="61"/>
      <c r="M81" s="61"/>
      <c r="N81" s="61"/>
      <c r="O81" s="65" t="s">
        <v>36</v>
      </c>
      <c r="P81" s="66">
        <v>1.0</v>
      </c>
      <c r="R81" s="61"/>
      <c r="S81" s="61"/>
    </row>
    <row r="82">
      <c r="A82" s="90">
        <v>45798.0</v>
      </c>
      <c r="B82" s="65" t="s">
        <v>37</v>
      </c>
      <c r="C82" s="65" t="s">
        <v>32</v>
      </c>
      <c r="D82" s="65" t="s">
        <v>1093</v>
      </c>
      <c r="E82" s="66">
        <v>2.0251130004852E13</v>
      </c>
      <c r="F82" s="65" t="s">
        <v>75</v>
      </c>
      <c r="G82" s="67" t="s">
        <v>1191</v>
      </c>
      <c r="H82" s="15"/>
      <c r="I82" s="61"/>
      <c r="J82" s="61"/>
      <c r="K82" s="61"/>
      <c r="L82" s="61"/>
      <c r="M82" s="61"/>
      <c r="N82" s="61"/>
      <c r="O82" s="65" t="s">
        <v>36</v>
      </c>
      <c r="P82" s="66">
        <v>2.0</v>
      </c>
      <c r="R82" s="61"/>
      <c r="S82" s="61"/>
    </row>
    <row r="83">
      <c r="A83" s="90">
        <v>45798.0</v>
      </c>
      <c r="B83" s="65" t="s">
        <v>37</v>
      </c>
      <c r="C83" s="65" t="s">
        <v>32</v>
      </c>
      <c r="D83" s="65" t="s">
        <v>1148</v>
      </c>
      <c r="E83" s="66">
        <v>2.0251130004862E13</v>
      </c>
      <c r="F83" s="65" t="s">
        <v>766</v>
      </c>
      <c r="G83" s="67" t="s">
        <v>1192</v>
      </c>
      <c r="H83" s="15"/>
      <c r="I83" s="61"/>
      <c r="J83" s="61"/>
      <c r="K83" s="61"/>
      <c r="L83" s="61"/>
      <c r="M83" s="61"/>
      <c r="N83" s="61"/>
      <c r="O83" s="65" t="s">
        <v>36</v>
      </c>
      <c r="P83" s="66">
        <v>14.0</v>
      </c>
      <c r="R83" s="61"/>
      <c r="S83" s="61"/>
    </row>
    <row r="84">
      <c r="A84" s="90">
        <v>45798.0</v>
      </c>
      <c r="B84" s="65" t="s">
        <v>37</v>
      </c>
      <c r="C84" s="65" t="s">
        <v>32</v>
      </c>
      <c r="D84" s="65" t="s">
        <v>405</v>
      </c>
      <c r="E84" s="66">
        <v>2.0251130004872E13</v>
      </c>
      <c r="F84" s="65" t="s">
        <v>1193</v>
      </c>
      <c r="G84" s="67" t="s">
        <v>1194</v>
      </c>
      <c r="H84" s="15"/>
      <c r="I84" s="61"/>
      <c r="J84" s="61"/>
      <c r="K84" s="61"/>
      <c r="L84" s="61"/>
      <c r="M84" s="61"/>
      <c r="N84" s="61"/>
      <c r="O84" s="65" t="s">
        <v>36</v>
      </c>
      <c r="P84" s="66">
        <v>1.0</v>
      </c>
      <c r="R84" s="61"/>
      <c r="S84" s="61"/>
    </row>
    <row r="85">
      <c r="A85" s="90">
        <v>45798.0</v>
      </c>
      <c r="B85" s="65" t="s">
        <v>37</v>
      </c>
      <c r="C85" s="65" t="s">
        <v>32</v>
      </c>
      <c r="D85" s="65" t="s">
        <v>1195</v>
      </c>
      <c r="E85" s="66">
        <v>2.0251130004882E13</v>
      </c>
      <c r="F85" s="65" t="s">
        <v>698</v>
      </c>
      <c r="G85" s="67" t="s">
        <v>1196</v>
      </c>
      <c r="H85" s="15"/>
      <c r="I85" s="61"/>
      <c r="J85" s="61"/>
      <c r="K85" s="61"/>
      <c r="L85" s="61"/>
      <c r="M85" s="61"/>
      <c r="N85" s="61"/>
      <c r="O85" s="65" t="s">
        <v>36</v>
      </c>
      <c r="P85" s="66">
        <v>17.0</v>
      </c>
      <c r="R85" s="61"/>
      <c r="S85" s="61"/>
    </row>
    <row r="86">
      <c r="A86" s="90">
        <v>45799.0</v>
      </c>
      <c r="B86" s="65" t="s">
        <v>37</v>
      </c>
      <c r="C86" s="65" t="s">
        <v>32</v>
      </c>
      <c r="D86" s="65" t="s">
        <v>1197</v>
      </c>
      <c r="E86" s="66">
        <v>2.0251130004892E13</v>
      </c>
      <c r="F86" s="65" t="s">
        <v>1198</v>
      </c>
      <c r="G86" s="67" t="s">
        <v>1199</v>
      </c>
      <c r="H86" s="15"/>
      <c r="I86" s="61"/>
      <c r="J86" s="61"/>
      <c r="K86" s="61"/>
      <c r="L86" s="61"/>
      <c r="M86" s="61"/>
      <c r="N86" s="61"/>
      <c r="O86" s="65" t="s">
        <v>36</v>
      </c>
      <c r="P86" s="66">
        <v>1.0</v>
      </c>
      <c r="R86" s="61"/>
      <c r="S86" s="61"/>
    </row>
    <row r="87">
      <c r="A87" s="90">
        <v>45799.0</v>
      </c>
      <c r="B87" s="65" t="s">
        <v>37</v>
      </c>
      <c r="C87" s="65" t="s">
        <v>32</v>
      </c>
      <c r="D87" s="65" t="s">
        <v>1187</v>
      </c>
      <c r="E87" s="66">
        <v>2.0251130004902E13</v>
      </c>
      <c r="F87" s="65" t="s">
        <v>698</v>
      </c>
      <c r="G87" s="86" t="s">
        <v>1200</v>
      </c>
      <c r="H87" s="15"/>
      <c r="I87" s="61"/>
      <c r="J87" s="61"/>
      <c r="K87" s="61"/>
      <c r="L87" s="61"/>
      <c r="M87" s="61"/>
      <c r="N87" s="61"/>
      <c r="O87" s="65" t="s">
        <v>36</v>
      </c>
      <c r="P87" s="66">
        <v>1.0</v>
      </c>
      <c r="R87" s="61"/>
      <c r="S87" s="61"/>
    </row>
    <row r="88">
      <c r="A88" s="90">
        <v>45799.0</v>
      </c>
      <c r="B88" s="65" t="s">
        <v>37</v>
      </c>
      <c r="C88" s="65" t="s">
        <v>32</v>
      </c>
      <c r="D88" s="65" t="s">
        <v>1201</v>
      </c>
      <c r="E88" s="66">
        <v>2.0251130004912E13</v>
      </c>
      <c r="F88" s="65" t="s">
        <v>75</v>
      </c>
      <c r="G88" s="67" t="s">
        <v>1202</v>
      </c>
      <c r="H88" s="15"/>
      <c r="I88" s="61"/>
      <c r="J88" s="61"/>
      <c r="K88" s="61"/>
      <c r="L88" s="61"/>
      <c r="M88" s="61"/>
      <c r="N88" s="61"/>
      <c r="O88" s="65" t="s">
        <v>36</v>
      </c>
      <c r="P88" s="66">
        <v>2.0</v>
      </c>
      <c r="R88" s="61"/>
      <c r="S88" s="61"/>
    </row>
    <row r="89">
      <c r="A89" s="90">
        <v>45799.0</v>
      </c>
      <c r="B89" s="65" t="s">
        <v>37</v>
      </c>
      <c r="C89" s="65" t="s">
        <v>32</v>
      </c>
      <c r="D89" s="65" t="s">
        <v>1018</v>
      </c>
      <c r="E89" s="66">
        <v>2.0251130004922E13</v>
      </c>
      <c r="F89" s="65" t="s">
        <v>158</v>
      </c>
      <c r="G89" s="67" t="s">
        <v>1203</v>
      </c>
      <c r="H89" s="15"/>
      <c r="I89" s="61"/>
      <c r="J89" s="61"/>
      <c r="K89" s="61"/>
      <c r="L89" s="61"/>
      <c r="M89" s="61"/>
      <c r="N89" s="61"/>
      <c r="O89" s="65" t="s">
        <v>36</v>
      </c>
      <c r="P89" s="66">
        <v>1.0</v>
      </c>
      <c r="R89" s="61"/>
      <c r="S89" s="61"/>
    </row>
    <row r="90">
      <c r="A90" s="90">
        <v>45799.0</v>
      </c>
      <c r="B90" s="65" t="s">
        <v>37</v>
      </c>
      <c r="C90" s="65" t="s">
        <v>32</v>
      </c>
      <c r="D90" s="65" t="s">
        <v>1204</v>
      </c>
      <c r="E90" s="66">
        <v>2.0251130004932E13</v>
      </c>
      <c r="F90" s="65" t="s">
        <v>158</v>
      </c>
      <c r="G90" s="67" t="s">
        <v>1205</v>
      </c>
      <c r="H90" s="15"/>
      <c r="I90" s="61"/>
      <c r="J90" s="61"/>
      <c r="K90" s="61"/>
      <c r="L90" s="61"/>
      <c r="M90" s="61"/>
      <c r="N90" s="61"/>
      <c r="O90" s="65" t="s">
        <v>36</v>
      </c>
      <c r="P90" s="66">
        <v>1.0</v>
      </c>
      <c r="R90" s="61"/>
      <c r="S90" s="61"/>
    </row>
    <row r="91">
      <c r="A91" s="90">
        <v>45800.0</v>
      </c>
      <c r="B91" s="65" t="s">
        <v>37</v>
      </c>
      <c r="C91" s="65" t="s">
        <v>32</v>
      </c>
      <c r="D91" s="65" t="s">
        <v>1206</v>
      </c>
      <c r="E91" s="66">
        <v>2.0251130004942E13</v>
      </c>
      <c r="F91" s="65" t="s">
        <v>75</v>
      </c>
      <c r="G91" s="67" t="s">
        <v>1207</v>
      </c>
      <c r="H91" s="15"/>
      <c r="I91" s="61"/>
      <c r="J91" s="61"/>
      <c r="K91" s="61"/>
      <c r="L91" s="61"/>
      <c r="M91" s="61"/>
      <c r="N91" s="61"/>
      <c r="O91" s="65" t="s">
        <v>36</v>
      </c>
      <c r="P91" s="66">
        <v>1.0</v>
      </c>
      <c r="R91" s="61"/>
      <c r="S91" s="61"/>
    </row>
    <row r="92">
      <c r="A92" s="90">
        <v>45803.0</v>
      </c>
      <c r="B92" s="65" t="s">
        <v>423</v>
      </c>
      <c r="C92" s="65" t="s">
        <v>32</v>
      </c>
      <c r="D92" s="65" t="s">
        <v>449</v>
      </c>
      <c r="E92" s="66">
        <v>2.0251130004952E13</v>
      </c>
      <c r="F92" s="65" t="s">
        <v>1208</v>
      </c>
      <c r="G92" s="67" t="s">
        <v>1209</v>
      </c>
      <c r="H92" s="15"/>
      <c r="I92" s="61"/>
      <c r="J92" s="61"/>
      <c r="K92" s="61"/>
      <c r="L92" s="61"/>
      <c r="M92" s="61"/>
      <c r="N92" s="61"/>
      <c r="O92" s="65" t="s">
        <v>36</v>
      </c>
      <c r="P92" s="66">
        <v>2.0</v>
      </c>
      <c r="R92" s="61"/>
      <c r="S92" s="61"/>
    </row>
    <row r="93">
      <c r="A93" s="90">
        <v>45803.0</v>
      </c>
      <c r="B93" s="65" t="s">
        <v>384</v>
      </c>
      <c r="C93" s="65" t="s">
        <v>32</v>
      </c>
      <c r="D93" s="65" t="s">
        <v>1210</v>
      </c>
      <c r="E93" s="66">
        <v>2.0251130004962E13</v>
      </c>
      <c r="F93" s="65" t="s">
        <v>1127</v>
      </c>
      <c r="G93" s="67" t="s">
        <v>1211</v>
      </c>
      <c r="H93" s="15"/>
      <c r="I93" s="61"/>
      <c r="J93" s="61"/>
      <c r="K93" s="61"/>
      <c r="L93" s="61"/>
      <c r="M93" s="61"/>
      <c r="N93" s="61"/>
      <c r="O93" s="65" t="s">
        <v>36</v>
      </c>
      <c r="P93" s="66">
        <v>1.0</v>
      </c>
      <c r="R93" s="61"/>
      <c r="S93" s="61"/>
    </row>
    <row r="94">
      <c r="A94" s="90">
        <v>45803.0</v>
      </c>
      <c r="B94" s="65" t="s">
        <v>37</v>
      </c>
      <c r="C94" s="65" t="s">
        <v>32</v>
      </c>
      <c r="D94" s="65" t="s">
        <v>594</v>
      </c>
      <c r="E94" s="66">
        <v>2.0251130004972E13</v>
      </c>
      <c r="F94" s="65" t="s">
        <v>1212</v>
      </c>
      <c r="G94" s="67" t="s">
        <v>1213</v>
      </c>
      <c r="H94" s="15"/>
      <c r="I94" s="61"/>
      <c r="J94" s="61"/>
      <c r="K94" s="61"/>
      <c r="L94" s="61"/>
      <c r="M94" s="61"/>
      <c r="N94" s="61"/>
      <c r="O94" s="65" t="s">
        <v>36</v>
      </c>
      <c r="P94" s="66">
        <v>1.0</v>
      </c>
      <c r="R94" s="61"/>
      <c r="S94" s="61"/>
    </row>
    <row r="95">
      <c r="A95" s="90">
        <v>45803.0</v>
      </c>
      <c r="B95" s="65" t="s">
        <v>37</v>
      </c>
      <c r="C95" s="65" t="s">
        <v>32</v>
      </c>
      <c r="D95" s="65" t="s">
        <v>784</v>
      </c>
      <c r="E95" s="66">
        <v>2.0251130004982E13</v>
      </c>
      <c r="F95" s="65" t="s">
        <v>1214</v>
      </c>
      <c r="G95" s="86" t="s">
        <v>1215</v>
      </c>
      <c r="H95" s="15"/>
      <c r="I95" s="61"/>
      <c r="J95" s="61"/>
      <c r="K95" s="61"/>
      <c r="L95" s="61"/>
      <c r="M95" s="61"/>
      <c r="N95" s="61"/>
      <c r="O95" s="65" t="s">
        <v>36</v>
      </c>
      <c r="P95" s="66">
        <v>7.0</v>
      </c>
      <c r="R95" s="61"/>
      <c r="S95" s="61"/>
    </row>
    <row r="96">
      <c r="A96" s="90">
        <v>45804.0</v>
      </c>
      <c r="B96" s="65" t="s">
        <v>37</v>
      </c>
      <c r="C96" s="65" t="s">
        <v>32</v>
      </c>
      <c r="D96" s="65" t="s">
        <v>746</v>
      </c>
      <c r="E96" s="66">
        <v>2.0251130004992E13</v>
      </c>
      <c r="F96" s="65" t="s">
        <v>344</v>
      </c>
      <c r="G96" s="67" t="s">
        <v>1216</v>
      </c>
      <c r="H96" s="15"/>
      <c r="I96" s="61"/>
      <c r="J96" s="61"/>
      <c r="K96" s="61"/>
      <c r="L96" s="61"/>
      <c r="M96" s="61"/>
      <c r="N96" s="61"/>
      <c r="O96" s="65" t="s">
        <v>36</v>
      </c>
      <c r="P96" s="66">
        <v>1.0</v>
      </c>
      <c r="R96" s="61"/>
      <c r="S96" s="61"/>
    </row>
    <row r="97">
      <c r="A97" s="90">
        <v>45804.0</v>
      </c>
      <c r="B97" s="65" t="s">
        <v>37</v>
      </c>
      <c r="C97" s="65" t="s">
        <v>32</v>
      </c>
      <c r="D97" s="65" t="s">
        <v>1217</v>
      </c>
      <c r="E97" s="66">
        <v>2.0251130005002E13</v>
      </c>
      <c r="F97" s="65" t="s">
        <v>1218</v>
      </c>
      <c r="G97" s="67" t="s">
        <v>1219</v>
      </c>
      <c r="H97" s="15"/>
      <c r="I97" s="61"/>
      <c r="J97" s="61"/>
      <c r="K97" s="61"/>
      <c r="L97" s="61"/>
      <c r="M97" s="61"/>
      <c r="N97" s="61"/>
      <c r="O97" s="65" t="s">
        <v>36</v>
      </c>
      <c r="P97" s="66">
        <v>5.0</v>
      </c>
      <c r="Q97" s="61"/>
      <c r="R97" s="61"/>
      <c r="S97" s="61"/>
    </row>
    <row r="98">
      <c r="A98" s="90">
        <v>45804.0</v>
      </c>
      <c r="B98" s="65" t="s">
        <v>37</v>
      </c>
      <c r="C98" s="65" t="s">
        <v>32</v>
      </c>
      <c r="D98" s="65" t="s">
        <v>1156</v>
      </c>
      <c r="E98" s="66">
        <v>2.0251130005012E13</v>
      </c>
      <c r="F98" s="65" t="s">
        <v>65</v>
      </c>
      <c r="G98" s="67" t="s">
        <v>1220</v>
      </c>
      <c r="H98" s="15"/>
      <c r="I98" s="61"/>
      <c r="J98" s="61"/>
      <c r="K98" s="61"/>
      <c r="L98" s="61"/>
      <c r="M98" s="61"/>
      <c r="N98" s="61"/>
      <c r="O98" s="65" t="s">
        <v>36</v>
      </c>
      <c r="P98" s="66">
        <v>1.0</v>
      </c>
      <c r="Q98" s="61"/>
      <c r="R98" s="61"/>
      <c r="S98" s="61"/>
    </row>
    <row r="99">
      <c r="A99" s="90">
        <v>45804.0</v>
      </c>
      <c r="B99" s="65" t="s">
        <v>98</v>
      </c>
      <c r="C99" s="65" t="s">
        <v>32</v>
      </c>
      <c r="D99" s="65" t="s">
        <v>729</v>
      </c>
      <c r="E99" s="66">
        <v>2.0251130005022E13</v>
      </c>
      <c r="F99" s="65" t="s">
        <v>72</v>
      </c>
      <c r="G99" s="86" t="s">
        <v>1221</v>
      </c>
      <c r="H99" s="15"/>
      <c r="I99" s="61"/>
      <c r="J99" s="61"/>
      <c r="K99" s="61"/>
      <c r="L99" s="61"/>
      <c r="M99" s="61"/>
      <c r="N99" s="61"/>
      <c r="O99" s="65" t="s">
        <v>36</v>
      </c>
      <c r="P99" s="66">
        <v>1.0</v>
      </c>
      <c r="Q99" s="61"/>
      <c r="R99" s="61"/>
      <c r="S99" s="61"/>
    </row>
    <row r="100">
      <c r="A100" s="90">
        <v>45805.0</v>
      </c>
      <c r="B100" s="65" t="s">
        <v>98</v>
      </c>
      <c r="C100" s="65" t="s">
        <v>32</v>
      </c>
      <c r="D100" s="65" t="s">
        <v>1222</v>
      </c>
      <c r="E100" s="66">
        <v>2.0251130005032E13</v>
      </c>
      <c r="F100" s="65" t="s">
        <v>1223</v>
      </c>
      <c r="G100" s="110" t="s">
        <v>1224</v>
      </c>
      <c r="I100" s="61"/>
      <c r="J100" s="61"/>
      <c r="K100" s="61"/>
      <c r="L100" s="61"/>
      <c r="M100" s="61"/>
      <c r="N100" s="61"/>
      <c r="O100" s="65" t="s">
        <v>36</v>
      </c>
      <c r="P100" s="66">
        <v>1.0</v>
      </c>
      <c r="Q100" s="61"/>
      <c r="R100" s="61"/>
      <c r="S100" s="61"/>
    </row>
    <row r="101">
      <c r="A101" s="90">
        <v>45805.0</v>
      </c>
      <c r="B101" s="65" t="s">
        <v>37</v>
      </c>
      <c r="C101" s="65" t="s">
        <v>32</v>
      </c>
      <c r="D101" s="65" t="s">
        <v>1225</v>
      </c>
      <c r="E101" s="66">
        <v>2.0251130005042E13</v>
      </c>
      <c r="F101" s="65" t="s">
        <v>966</v>
      </c>
      <c r="G101" s="86" t="s">
        <v>1226</v>
      </c>
      <c r="H101" s="15"/>
      <c r="I101" s="61"/>
      <c r="J101" s="61"/>
      <c r="K101" s="61"/>
      <c r="L101" s="61"/>
      <c r="M101" s="61"/>
      <c r="N101" s="61"/>
      <c r="O101" s="65" t="s">
        <v>36</v>
      </c>
      <c r="P101" s="66">
        <v>1.0</v>
      </c>
      <c r="Q101" s="61"/>
      <c r="R101" s="61"/>
      <c r="S101" s="61"/>
    </row>
    <row r="102">
      <c r="A102" s="90">
        <v>45806.0</v>
      </c>
      <c r="B102" s="65" t="s">
        <v>37</v>
      </c>
      <c r="C102" s="65" t="s">
        <v>32</v>
      </c>
      <c r="D102" s="65" t="s">
        <v>587</v>
      </c>
      <c r="E102" s="66">
        <v>2.0251130005052E13</v>
      </c>
      <c r="F102" s="65" t="s">
        <v>1227</v>
      </c>
      <c r="G102" s="86" t="s">
        <v>1228</v>
      </c>
      <c r="H102" s="15"/>
      <c r="I102" s="61"/>
      <c r="J102" s="61"/>
      <c r="K102" s="61"/>
      <c r="L102" s="61"/>
      <c r="M102" s="61"/>
      <c r="N102" s="61"/>
      <c r="O102" s="65" t="s">
        <v>36</v>
      </c>
      <c r="P102" s="66">
        <v>1.0</v>
      </c>
      <c r="Q102" s="61"/>
      <c r="R102" s="61"/>
      <c r="S102" s="61"/>
    </row>
    <row r="103">
      <c r="A103" s="90">
        <v>45806.0</v>
      </c>
      <c r="B103" s="65" t="s">
        <v>37</v>
      </c>
      <c r="C103" s="65" t="s">
        <v>32</v>
      </c>
      <c r="D103" s="65" t="s">
        <v>1229</v>
      </c>
      <c r="E103" s="66">
        <v>2.0251130005062E13</v>
      </c>
      <c r="F103" s="65" t="s">
        <v>1230</v>
      </c>
      <c r="G103" s="86" t="s">
        <v>1231</v>
      </c>
      <c r="H103" s="15"/>
      <c r="I103" s="61"/>
      <c r="J103" s="61"/>
      <c r="K103" s="61"/>
      <c r="L103" s="61"/>
      <c r="M103" s="61"/>
      <c r="N103" s="61"/>
      <c r="O103" s="65" t="s">
        <v>36</v>
      </c>
      <c r="P103" s="66">
        <v>2.0</v>
      </c>
      <c r="Q103" s="61"/>
      <c r="R103" s="61"/>
      <c r="S103" s="61"/>
    </row>
    <row r="104">
      <c r="A104" s="90">
        <v>45807.0</v>
      </c>
      <c r="B104" s="65" t="s">
        <v>37</v>
      </c>
      <c r="C104" s="65" t="s">
        <v>32</v>
      </c>
      <c r="D104" s="65" t="s">
        <v>1024</v>
      </c>
      <c r="E104" s="66">
        <v>2.0251130005072E13</v>
      </c>
      <c r="F104" s="65" t="s">
        <v>1232</v>
      </c>
      <c r="G104" s="86" t="s">
        <v>1233</v>
      </c>
      <c r="H104" s="15"/>
      <c r="I104" s="61"/>
      <c r="J104" s="61"/>
      <c r="K104" s="61"/>
      <c r="L104" s="61"/>
      <c r="M104" s="61"/>
      <c r="N104" s="61"/>
      <c r="O104" s="65" t="s">
        <v>36</v>
      </c>
      <c r="P104" s="66">
        <v>1.0</v>
      </c>
      <c r="Q104" s="61"/>
      <c r="R104" s="61"/>
      <c r="S104" s="61"/>
    </row>
    <row r="105">
      <c r="A105" s="90">
        <v>45807.0</v>
      </c>
      <c r="B105" s="65" t="s">
        <v>37</v>
      </c>
      <c r="C105" s="65" t="s">
        <v>32</v>
      </c>
      <c r="D105" s="65" t="s">
        <v>1234</v>
      </c>
      <c r="E105" s="66">
        <v>2.0251130005082E13</v>
      </c>
      <c r="F105" s="65" t="s">
        <v>75</v>
      </c>
      <c r="G105" s="86" t="s">
        <v>1235</v>
      </c>
      <c r="H105" s="15"/>
      <c r="I105" s="61"/>
      <c r="J105" s="61"/>
      <c r="K105" s="61"/>
      <c r="L105" s="61"/>
      <c r="M105" s="61"/>
      <c r="N105" s="61"/>
      <c r="O105" s="65" t="s">
        <v>36</v>
      </c>
      <c r="P105" s="66">
        <v>1.0</v>
      </c>
      <c r="Q105" s="61"/>
      <c r="R105" s="61"/>
      <c r="S105" s="61"/>
    </row>
    <row r="106">
      <c r="A106" s="90">
        <v>45807.0</v>
      </c>
      <c r="B106" s="65" t="s">
        <v>37</v>
      </c>
      <c r="C106" s="65" t="s">
        <v>32</v>
      </c>
      <c r="D106" s="65" t="s">
        <v>705</v>
      </c>
      <c r="E106" s="66">
        <v>2.0251130005092E13</v>
      </c>
      <c r="F106" s="65" t="s">
        <v>438</v>
      </c>
      <c r="G106" s="86" t="s">
        <v>1236</v>
      </c>
      <c r="H106" s="15"/>
      <c r="I106" s="61"/>
      <c r="J106" s="61"/>
      <c r="K106" s="61"/>
      <c r="L106" s="61"/>
      <c r="M106" s="61"/>
      <c r="N106" s="61"/>
      <c r="O106" s="65" t="s">
        <v>36</v>
      </c>
      <c r="P106" s="66">
        <v>31.0</v>
      </c>
      <c r="Q106" s="61"/>
      <c r="R106" s="61"/>
      <c r="S106" s="61"/>
    </row>
    <row r="107">
      <c r="A107" s="90">
        <v>45811.0</v>
      </c>
      <c r="B107" s="65" t="s">
        <v>98</v>
      </c>
      <c r="C107" s="65" t="s">
        <v>32</v>
      </c>
      <c r="D107" s="65" t="s">
        <v>587</v>
      </c>
      <c r="E107" s="66">
        <v>2.0251130005102E13</v>
      </c>
      <c r="F107" s="65" t="s">
        <v>1237</v>
      </c>
      <c r="G107" s="86" t="s">
        <v>1238</v>
      </c>
      <c r="H107" s="15"/>
      <c r="I107" s="61"/>
      <c r="J107" s="61"/>
      <c r="K107" s="61"/>
      <c r="L107" s="61"/>
      <c r="M107" s="61"/>
      <c r="N107" s="61"/>
      <c r="O107" s="65" t="s">
        <v>36</v>
      </c>
      <c r="P107" s="66">
        <v>1.0</v>
      </c>
      <c r="Q107" s="61"/>
      <c r="R107" s="61"/>
      <c r="S107" s="61"/>
    </row>
    <row r="108">
      <c r="A108" s="90">
        <v>45811.0</v>
      </c>
      <c r="B108" s="65" t="s">
        <v>98</v>
      </c>
      <c r="C108" s="65" t="s">
        <v>32</v>
      </c>
      <c r="D108" s="65" t="s">
        <v>1120</v>
      </c>
      <c r="E108" s="66">
        <v>2.0251130005112E13</v>
      </c>
      <c r="F108" s="65" t="s">
        <v>1239</v>
      </c>
      <c r="G108" s="86" t="s">
        <v>1240</v>
      </c>
      <c r="H108" s="15"/>
      <c r="I108" s="61"/>
      <c r="J108" s="61"/>
      <c r="K108" s="61"/>
      <c r="L108" s="61"/>
      <c r="M108" s="61"/>
      <c r="N108" s="61"/>
      <c r="O108" s="65" t="s">
        <v>36</v>
      </c>
      <c r="P108" s="66">
        <v>1.0</v>
      </c>
      <c r="Q108" s="61"/>
      <c r="R108" s="61"/>
      <c r="S108" s="61"/>
    </row>
    <row r="109">
      <c r="A109" s="90">
        <v>45811.0</v>
      </c>
      <c r="B109" s="65" t="s">
        <v>98</v>
      </c>
      <c r="C109" s="65" t="s">
        <v>32</v>
      </c>
      <c r="D109" s="65" t="s">
        <v>1241</v>
      </c>
      <c r="E109" s="66">
        <v>2.0251130005122E13</v>
      </c>
      <c r="F109" s="65" t="s">
        <v>438</v>
      </c>
      <c r="G109" s="112" t="s">
        <v>1242</v>
      </c>
      <c r="H109" s="15"/>
      <c r="I109" s="61"/>
      <c r="J109" s="61"/>
      <c r="K109" s="61"/>
      <c r="L109" s="61"/>
      <c r="M109" s="61"/>
      <c r="N109" s="61"/>
      <c r="O109" s="65" t="s">
        <v>36</v>
      </c>
      <c r="P109" s="66">
        <v>1.0</v>
      </c>
      <c r="Q109" s="61"/>
      <c r="R109" s="61"/>
      <c r="S109" s="61"/>
    </row>
    <row r="110">
      <c r="A110" s="90">
        <v>45811.0</v>
      </c>
      <c r="B110" s="65" t="s">
        <v>98</v>
      </c>
      <c r="C110" s="65" t="s">
        <v>32</v>
      </c>
      <c r="D110" s="65" t="s">
        <v>1243</v>
      </c>
      <c r="E110" s="66">
        <v>2.0251130005132E13</v>
      </c>
      <c r="F110" s="65" t="s">
        <v>1244</v>
      </c>
      <c r="G110" s="86" t="s">
        <v>1245</v>
      </c>
      <c r="H110" s="15"/>
      <c r="I110" s="61"/>
      <c r="J110" s="61"/>
      <c r="K110" s="61"/>
      <c r="L110" s="61"/>
      <c r="M110" s="61"/>
      <c r="N110" s="61"/>
      <c r="O110" s="65" t="s">
        <v>36</v>
      </c>
      <c r="P110" s="66">
        <v>1.0</v>
      </c>
      <c r="Q110" s="61"/>
      <c r="R110" s="61"/>
      <c r="S110" s="61"/>
    </row>
    <row r="111">
      <c r="A111" s="90">
        <v>45812.0</v>
      </c>
      <c r="B111" s="65" t="s">
        <v>98</v>
      </c>
      <c r="C111" s="65" t="s">
        <v>32</v>
      </c>
      <c r="D111" s="65" t="s">
        <v>1246</v>
      </c>
      <c r="E111" s="66">
        <v>2.0251130005142E13</v>
      </c>
      <c r="F111" s="65" t="s">
        <v>158</v>
      </c>
      <c r="G111" s="86" t="s">
        <v>1247</v>
      </c>
      <c r="H111" s="15"/>
      <c r="I111" s="61"/>
      <c r="J111" s="61"/>
      <c r="K111" s="61"/>
      <c r="L111" s="61"/>
      <c r="M111" s="61"/>
      <c r="N111" s="61"/>
      <c r="O111" s="65" t="s">
        <v>36</v>
      </c>
      <c r="P111" s="66">
        <v>1.0</v>
      </c>
      <c r="Q111" s="61"/>
      <c r="R111" s="61"/>
      <c r="S111" s="61"/>
    </row>
    <row r="112">
      <c r="A112" s="90">
        <v>45812.0</v>
      </c>
      <c r="B112" s="65" t="s">
        <v>98</v>
      </c>
      <c r="C112" s="65" t="s">
        <v>32</v>
      </c>
      <c r="D112" s="65" t="s">
        <v>1248</v>
      </c>
      <c r="E112" s="66">
        <v>2.0251130005152E13</v>
      </c>
      <c r="F112" s="65" t="s">
        <v>75</v>
      </c>
      <c r="G112" s="86" t="s">
        <v>1249</v>
      </c>
      <c r="H112" s="15"/>
      <c r="I112" s="61"/>
      <c r="J112" s="61"/>
      <c r="K112" s="61"/>
      <c r="L112" s="61"/>
      <c r="M112" s="61"/>
      <c r="N112" s="61"/>
      <c r="O112" s="65" t="s">
        <v>36</v>
      </c>
      <c r="P112" s="66">
        <v>1.0</v>
      </c>
      <c r="Q112" s="61"/>
      <c r="R112" s="61"/>
      <c r="S112" s="61"/>
    </row>
    <row r="113">
      <c r="A113" s="90"/>
      <c r="B113" s="65"/>
      <c r="C113" s="61"/>
      <c r="D113" s="65"/>
      <c r="E113" s="66"/>
      <c r="F113" s="65"/>
      <c r="G113" s="67"/>
      <c r="H113" s="15"/>
      <c r="I113" s="61"/>
      <c r="J113" s="61"/>
      <c r="K113" s="61"/>
      <c r="L113" s="61"/>
      <c r="M113" s="61"/>
      <c r="N113" s="61"/>
      <c r="O113" s="65"/>
      <c r="P113" s="66"/>
      <c r="Q113" s="61"/>
      <c r="R113" s="61"/>
      <c r="S113" s="61"/>
    </row>
    <row r="114">
      <c r="A114" s="90"/>
      <c r="B114" s="65"/>
      <c r="C114" s="61"/>
      <c r="D114" s="65"/>
      <c r="E114" s="66"/>
      <c r="F114" s="65"/>
      <c r="G114" s="67"/>
      <c r="H114" s="15"/>
      <c r="I114" s="61"/>
      <c r="J114" s="61"/>
      <c r="K114" s="61"/>
      <c r="L114" s="61"/>
      <c r="M114" s="61"/>
      <c r="N114" s="61"/>
      <c r="O114" s="65"/>
      <c r="P114" s="66"/>
      <c r="Q114" s="61"/>
      <c r="R114" s="61"/>
      <c r="S114" s="61"/>
    </row>
    <row r="115">
      <c r="A115" s="90"/>
      <c r="B115" s="65"/>
      <c r="C115" s="61"/>
      <c r="D115" s="65"/>
      <c r="E115" s="66"/>
      <c r="F115" s="65"/>
      <c r="G115" s="67"/>
      <c r="H115" s="15"/>
      <c r="I115" s="61"/>
      <c r="J115" s="61"/>
      <c r="K115" s="61"/>
      <c r="L115" s="61"/>
      <c r="M115" s="61"/>
      <c r="N115" s="61"/>
      <c r="O115" s="65"/>
      <c r="P115" s="66"/>
      <c r="Q115" s="61"/>
      <c r="R115" s="61"/>
      <c r="S115" s="61"/>
    </row>
    <row r="116">
      <c r="A116" s="90"/>
      <c r="B116" s="65"/>
      <c r="C116" s="61"/>
      <c r="D116" s="65"/>
      <c r="E116" s="66"/>
      <c r="F116" s="65"/>
      <c r="G116" s="67"/>
      <c r="H116" s="15"/>
      <c r="I116" s="61"/>
      <c r="J116" s="61"/>
      <c r="K116" s="61"/>
      <c r="L116" s="61"/>
      <c r="M116" s="61"/>
      <c r="N116" s="61"/>
      <c r="O116" s="65"/>
      <c r="P116" s="66"/>
      <c r="Q116" s="61"/>
      <c r="R116" s="61"/>
      <c r="S116" s="61"/>
    </row>
    <row r="117">
      <c r="A117" s="90"/>
      <c r="B117" s="65"/>
      <c r="C117" s="61"/>
      <c r="D117" s="65"/>
      <c r="E117" s="66"/>
      <c r="F117" s="65"/>
      <c r="G117" s="67"/>
      <c r="H117" s="15"/>
      <c r="I117" s="61"/>
      <c r="J117" s="61"/>
      <c r="K117" s="61"/>
      <c r="L117" s="61"/>
      <c r="M117" s="61"/>
      <c r="N117" s="61"/>
      <c r="O117" s="65"/>
      <c r="P117" s="66"/>
      <c r="Q117" s="61"/>
      <c r="R117" s="61"/>
      <c r="S117" s="61"/>
    </row>
    <row r="118">
      <c r="A118" s="90"/>
      <c r="B118" s="65"/>
      <c r="C118" s="61"/>
      <c r="D118" s="65"/>
      <c r="E118" s="66"/>
      <c r="F118" s="65"/>
      <c r="G118" s="67"/>
      <c r="H118" s="15"/>
      <c r="I118" s="61"/>
      <c r="J118" s="61"/>
      <c r="K118" s="61"/>
      <c r="L118" s="61"/>
      <c r="M118" s="61"/>
      <c r="N118" s="61"/>
      <c r="O118" s="65"/>
      <c r="P118" s="66"/>
      <c r="Q118" s="61"/>
      <c r="R118" s="61"/>
      <c r="S118" s="61"/>
    </row>
    <row r="119">
      <c r="A119" s="90"/>
      <c r="B119" s="65"/>
      <c r="C119" s="61"/>
      <c r="D119" s="65"/>
      <c r="E119" s="66"/>
      <c r="F119" s="65"/>
      <c r="G119" s="67"/>
      <c r="H119" s="15"/>
      <c r="I119" s="61"/>
      <c r="J119" s="61"/>
      <c r="K119" s="61"/>
      <c r="L119" s="61"/>
      <c r="M119" s="61"/>
      <c r="N119" s="61"/>
      <c r="O119" s="65"/>
      <c r="P119" s="66"/>
      <c r="Q119" s="61"/>
      <c r="R119" s="61"/>
      <c r="S119" s="61"/>
    </row>
    <row r="120">
      <c r="A120" s="90"/>
      <c r="B120" s="65"/>
      <c r="C120" s="61"/>
      <c r="D120" s="65"/>
      <c r="E120" s="66"/>
      <c r="F120" s="65"/>
      <c r="G120" s="67"/>
      <c r="H120" s="15"/>
      <c r="I120" s="61"/>
      <c r="J120" s="61"/>
      <c r="K120" s="61"/>
      <c r="L120" s="61"/>
      <c r="M120" s="61"/>
      <c r="N120" s="61"/>
      <c r="O120" s="65"/>
      <c r="P120" s="66"/>
      <c r="Q120" s="61"/>
      <c r="R120" s="61"/>
      <c r="S120" s="61"/>
    </row>
    <row r="121">
      <c r="A121" s="90"/>
      <c r="B121" s="65"/>
      <c r="C121" s="61"/>
      <c r="D121" s="65"/>
      <c r="E121" s="66"/>
      <c r="F121" s="65"/>
      <c r="G121" s="67"/>
      <c r="H121" s="15"/>
      <c r="I121" s="61"/>
      <c r="J121" s="61"/>
      <c r="K121" s="61"/>
      <c r="L121" s="61"/>
      <c r="M121" s="61"/>
      <c r="N121" s="61"/>
      <c r="O121" s="65"/>
      <c r="P121" s="66"/>
      <c r="Q121" s="61"/>
      <c r="R121" s="61"/>
      <c r="S121" s="61"/>
    </row>
    <row r="122">
      <c r="A122" s="90"/>
      <c r="B122" s="65"/>
      <c r="C122" s="61"/>
      <c r="D122" s="65"/>
      <c r="E122" s="66"/>
      <c r="F122" s="65"/>
      <c r="G122" s="67"/>
      <c r="H122" s="15"/>
      <c r="I122" s="61"/>
      <c r="J122" s="61"/>
      <c r="K122" s="61"/>
      <c r="L122" s="61"/>
      <c r="M122" s="61"/>
      <c r="N122" s="61"/>
      <c r="O122" s="65"/>
      <c r="P122" s="66"/>
      <c r="Q122" s="61"/>
      <c r="R122" s="61"/>
      <c r="S122" s="61"/>
    </row>
    <row r="123">
      <c r="A123" s="90"/>
      <c r="B123" s="65"/>
      <c r="C123" s="61"/>
      <c r="D123" s="65"/>
      <c r="E123" s="66"/>
      <c r="F123" s="65"/>
      <c r="G123" s="67"/>
      <c r="H123" s="15"/>
      <c r="I123" s="61"/>
      <c r="J123" s="61"/>
      <c r="K123" s="61"/>
      <c r="L123" s="61"/>
      <c r="M123" s="61"/>
      <c r="N123" s="61"/>
      <c r="O123" s="65"/>
      <c r="P123" s="66"/>
      <c r="Q123" s="61"/>
      <c r="R123" s="61"/>
      <c r="S123" s="61"/>
    </row>
    <row r="124">
      <c r="A124" s="90"/>
      <c r="B124" s="65"/>
      <c r="C124" s="61"/>
      <c r="D124" s="65"/>
      <c r="E124" s="66"/>
      <c r="F124" s="65"/>
      <c r="G124" s="67"/>
      <c r="H124" s="15"/>
      <c r="I124" s="61"/>
      <c r="J124" s="61"/>
      <c r="K124" s="61"/>
      <c r="L124" s="61"/>
      <c r="M124" s="61"/>
      <c r="N124" s="61"/>
      <c r="O124" s="65"/>
      <c r="P124" s="66"/>
      <c r="Q124" s="61"/>
      <c r="R124" s="61"/>
      <c r="S124" s="61"/>
    </row>
    <row r="125">
      <c r="A125" s="90"/>
      <c r="B125" s="65"/>
      <c r="C125" s="61"/>
      <c r="D125" s="65"/>
      <c r="E125" s="66"/>
      <c r="F125" s="65"/>
      <c r="G125" s="67"/>
      <c r="H125" s="15"/>
      <c r="I125" s="61"/>
      <c r="J125" s="61"/>
      <c r="K125" s="61"/>
      <c r="L125" s="61"/>
      <c r="M125" s="61"/>
      <c r="N125" s="61"/>
      <c r="O125" s="65"/>
      <c r="P125" s="66"/>
      <c r="Q125" s="61"/>
      <c r="R125" s="61"/>
      <c r="S125" s="61"/>
    </row>
    <row r="126">
      <c r="A126" s="90"/>
      <c r="B126" s="65"/>
      <c r="C126" s="61"/>
      <c r="D126" s="65"/>
      <c r="E126" s="66"/>
      <c r="F126" s="65"/>
      <c r="G126" s="67"/>
      <c r="H126" s="15"/>
      <c r="I126" s="61"/>
      <c r="J126" s="61"/>
      <c r="K126" s="61"/>
      <c r="L126" s="61"/>
      <c r="M126" s="61"/>
      <c r="N126" s="61"/>
      <c r="O126" s="65"/>
      <c r="P126" s="66"/>
      <c r="Q126" s="61"/>
      <c r="R126" s="61"/>
      <c r="S126" s="61"/>
    </row>
    <row r="127">
      <c r="A127" s="90"/>
      <c r="B127" s="65"/>
      <c r="C127" s="61"/>
      <c r="D127" s="65"/>
      <c r="E127" s="66"/>
      <c r="F127" s="65"/>
      <c r="G127" s="67"/>
      <c r="H127" s="15"/>
      <c r="I127" s="61"/>
      <c r="J127" s="61"/>
      <c r="K127" s="61"/>
      <c r="L127" s="61"/>
      <c r="M127" s="61"/>
      <c r="N127" s="61"/>
      <c r="O127" s="65"/>
      <c r="P127" s="66"/>
      <c r="Q127" s="61"/>
      <c r="R127" s="61"/>
      <c r="S127" s="61"/>
    </row>
    <row r="128">
      <c r="A128" s="61"/>
      <c r="B128" s="61"/>
      <c r="C128" s="61"/>
      <c r="D128" s="61"/>
      <c r="E128" s="91"/>
      <c r="F128" s="61"/>
      <c r="G128" s="104"/>
      <c r="H128" s="15"/>
      <c r="I128" s="61"/>
      <c r="J128" s="61"/>
      <c r="K128" s="61"/>
      <c r="L128" s="61"/>
      <c r="M128" s="61"/>
      <c r="N128" s="61"/>
      <c r="O128" s="61"/>
      <c r="P128" s="91"/>
      <c r="Q128" s="61"/>
      <c r="R128" s="61"/>
      <c r="S128" s="61"/>
    </row>
    <row r="129">
      <c r="A129" s="61"/>
      <c r="B129" s="61"/>
      <c r="C129" s="61"/>
      <c r="D129" s="61"/>
      <c r="E129" s="91"/>
      <c r="F129" s="61"/>
      <c r="G129" s="104"/>
      <c r="H129" s="15"/>
      <c r="I129" s="61"/>
      <c r="J129" s="61"/>
      <c r="K129" s="61"/>
      <c r="L129" s="61"/>
      <c r="M129" s="61"/>
      <c r="N129" s="61"/>
      <c r="O129" s="61"/>
      <c r="P129" s="91"/>
      <c r="Q129" s="61"/>
      <c r="R129" s="61"/>
      <c r="S129" s="61"/>
    </row>
    <row r="130">
      <c r="A130" s="61"/>
      <c r="B130" s="61"/>
      <c r="C130" s="61"/>
      <c r="D130" s="61"/>
      <c r="E130" s="91"/>
      <c r="F130" s="61"/>
      <c r="G130" s="104"/>
      <c r="H130" s="15"/>
      <c r="I130" s="61"/>
      <c r="J130" s="61"/>
      <c r="K130" s="61"/>
      <c r="L130" s="61"/>
      <c r="M130" s="61"/>
      <c r="N130" s="61"/>
      <c r="O130" s="61"/>
      <c r="P130" s="91"/>
      <c r="Q130" s="61"/>
      <c r="R130" s="61"/>
      <c r="S130" s="61"/>
    </row>
    <row r="131">
      <c r="A131" s="61"/>
      <c r="B131" s="61"/>
      <c r="C131" s="61"/>
      <c r="D131" s="61"/>
      <c r="E131" s="91"/>
      <c r="F131" s="61"/>
      <c r="G131" s="104"/>
      <c r="H131" s="15"/>
      <c r="I131" s="61"/>
      <c r="J131" s="61"/>
      <c r="K131" s="61"/>
      <c r="L131" s="61"/>
      <c r="M131" s="61"/>
      <c r="N131" s="61"/>
      <c r="O131" s="61"/>
      <c r="P131" s="91"/>
      <c r="Q131" s="61"/>
      <c r="R131" s="61"/>
      <c r="S131" s="61"/>
    </row>
    <row r="132">
      <c r="A132" s="61"/>
      <c r="B132" s="61"/>
      <c r="C132" s="61"/>
      <c r="D132" s="61"/>
      <c r="E132" s="91"/>
      <c r="F132" s="61"/>
      <c r="G132" s="104"/>
      <c r="H132" s="15"/>
      <c r="I132" s="61"/>
      <c r="J132" s="61"/>
      <c r="K132" s="61"/>
      <c r="L132" s="61"/>
      <c r="M132" s="61"/>
      <c r="N132" s="61"/>
      <c r="O132" s="61"/>
      <c r="P132" s="91"/>
      <c r="Q132" s="61"/>
      <c r="R132" s="61"/>
      <c r="S132" s="61"/>
    </row>
    <row r="133">
      <c r="E133" s="92"/>
      <c r="P133" s="92"/>
    </row>
    <row r="134">
      <c r="E134" s="92"/>
      <c r="P134" s="92"/>
    </row>
    <row r="135">
      <c r="E135" s="92"/>
      <c r="P135" s="92"/>
    </row>
    <row r="136">
      <c r="E136" s="92"/>
      <c r="P136" s="92"/>
    </row>
    <row r="137">
      <c r="E137" s="92"/>
      <c r="P137" s="92"/>
    </row>
    <row r="138">
      <c r="E138" s="92"/>
      <c r="P138" s="92"/>
    </row>
    <row r="139">
      <c r="E139" s="92"/>
      <c r="P139" s="92"/>
    </row>
    <row r="140">
      <c r="E140" s="92"/>
      <c r="P140" s="92"/>
    </row>
    <row r="141">
      <c r="E141" s="92"/>
      <c r="P141" s="92"/>
    </row>
    <row r="142">
      <c r="E142" s="92"/>
      <c r="P142" s="92"/>
    </row>
    <row r="143">
      <c r="E143" s="92"/>
      <c r="P143" s="92"/>
    </row>
    <row r="144">
      <c r="E144" s="92"/>
      <c r="P144" s="92"/>
    </row>
    <row r="145">
      <c r="E145" s="92"/>
      <c r="P145" s="92"/>
    </row>
    <row r="146">
      <c r="E146" s="92"/>
      <c r="P146" s="92"/>
    </row>
    <row r="147">
      <c r="E147" s="92"/>
      <c r="P147" s="92"/>
    </row>
    <row r="148">
      <c r="E148" s="92"/>
      <c r="P148" s="92"/>
    </row>
    <row r="149">
      <c r="E149" s="92"/>
      <c r="P149" s="92"/>
    </row>
    <row r="150">
      <c r="E150" s="92"/>
      <c r="P150" s="92"/>
    </row>
    <row r="151">
      <c r="E151" s="92"/>
      <c r="P151" s="92"/>
    </row>
    <row r="152">
      <c r="E152" s="92"/>
      <c r="P152" s="92"/>
    </row>
    <row r="153">
      <c r="E153" s="92"/>
      <c r="P153" s="92"/>
    </row>
    <row r="154">
      <c r="E154" s="92"/>
      <c r="P154" s="92"/>
    </row>
    <row r="155">
      <c r="E155" s="92"/>
      <c r="P155" s="92"/>
    </row>
    <row r="156">
      <c r="E156" s="92"/>
      <c r="P156" s="92"/>
    </row>
    <row r="157">
      <c r="E157" s="92"/>
      <c r="P157" s="92"/>
    </row>
    <row r="158">
      <c r="E158" s="92"/>
      <c r="P158" s="92"/>
    </row>
    <row r="159">
      <c r="E159" s="92"/>
      <c r="P159" s="92"/>
    </row>
    <row r="160">
      <c r="E160" s="92"/>
      <c r="P160" s="92"/>
    </row>
    <row r="161">
      <c r="E161" s="92"/>
      <c r="P161" s="92"/>
    </row>
    <row r="162">
      <c r="E162" s="92"/>
      <c r="P162" s="92"/>
    </row>
    <row r="163">
      <c r="E163" s="92"/>
      <c r="P163" s="92"/>
    </row>
    <row r="164">
      <c r="E164" s="92"/>
      <c r="P164" s="92"/>
    </row>
    <row r="165">
      <c r="E165" s="92"/>
      <c r="P165" s="92"/>
    </row>
    <row r="166">
      <c r="E166" s="92"/>
      <c r="P166" s="92"/>
    </row>
    <row r="167">
      <c r="E167" s="92"/>
      <c r="P167" s="92"/>
    </row>
    <row r="168">
      <c r="E168" s="92"/>
      <c r="P168" s="92"/>
    </row>
    <row r="169">
      <c r="E169" s="92"/>
      <c r="P169" s="92"/>
    </row>
    <row r="170">
      <c r="E170" s="92"/>
      <c r="P170" s="92"/>
    </row>
    <row r="171">
      <c r="E171" s="92"/>
      <c r="P171" s="92"/>
    </row>
    <row r="172">
      <c r="E172" s="92"/>
      <c r="P172" s="92"/>
    </row>
    <row r="173">
      <c r="E173" s="92"/>
      <c r="P173" s="92"/>
    </row>
    <row r="174">
      <c r="E174" s="92"/>
      <c r="P174" s="92"/>
    </row>
    <row r="175">
      <c r="E175" s="92"/>
      <c r="P175" s="92"/>
    </row>
    <row r="176">
      <c r="E176" s="92"/>
      <c r="P176" s="92"/>
    </row>
    <row r="177">
      <c r="E177" s="92"/>
      <c r="P177" s="92"/>
    </row>
    <row r="178">
      <c r="E178" s="92"/>
      <c r="P178" s="92"/>
    </row>
    <row r="179">
      <c r="E179" s="92"/>
      <c r="P179" s="92"/>
    </row>
    <row r="180">
      <c r="E180" s="92"/>
      <c r="P180" s="92"/>
    </row>
    <row r="181">
      <c r="E181" s="92"/>
      <c r="P181" s="92"/>
    </row>
    <row r="182">
      <c r="E182" s="92"/>
      <c r="P182" s="92"/>
    </row>
    <row r="183">
      <c r="E183" s="92"/>
      <c r="P183" s="92"/>
    </row>
    <row r="184">
      <c r="E184" s="92"/>
      <c r="P184" s="92"/>
    </row>
    <row r="185">
      <c r="E185" s="92"/>
      <c r="P185" s="92"/>
    </row>
    <row r="186">
      <c r="E186" s="92"/>
      <c r="P186" s="92"/>
    </row>
    <row r="187">
      <c r="E187" s="92"/>
      <c r="P187" s="92"/>
    </row>
    <row r="188">
      <c r="E188" s="92"/>
      <c r="P188" s="92"/>
    </row>
    <row r="189">
      <c r="E189" s="92"/>
      <c r="P189" s="92"/>
    </row>
    <row r="190">
      <c r="E190" s="92"/>
      <c r="P190" s="92"/>
    </row>
    <row r="191">
      <c r="E191" s="92"/>
      <c r="P191" s="92"/>
    </row>
    <row r="192">
      <c r="E192" s="92"/>
      <c r="P192" s="92"/>
    </row>
    <row r="193">
      <c r="E193" s="92"/>
      <c r="P193" s="92"/>
    </row>
    <row r="194">
      <c r="E194" s="92"/>
      <c r="P194" s="92"/>
    </row>
    <row r="195">
      <c r="E195" s="92"/>
      <c r="P195" s="92"/>
    </row>
    <row r="196">
      <c r="E196" s="92"/>
      <c r="P196" s="92"/>
    </row>
    <row r="197">
      <c r="E197" s="92"/>
      <c r="P197" s="92"/>
    </row>
    <row r="198">
      <c r="E198" s="92"/>
      <c r="P198" s="92"/>
    </row>
    <row r="199">
      <c r="E199" s="92"/>
      <c r="P199" s="92"/>
    </row>
    <row r="200">
      <c r="E200" s="92"/>
      <c r="P200" s="92"/>
    </row>
    <row r="201">
      <c r="E201" s="92"/>
      <c r="P201" s="92"/>
    </row>
    <row r="202">
      <c r="E202" s="92"/>
      <c r="P202" s="92"/>
    </row>
    <row r="203">
      <c r="E203" s="92"/>
      <c r="P203" s="92"/>
    </row>
    <row r="204">
      <c r="E204" s="92"/>
      <c r="P204" s="92"/>
    </row>
    <row r="205">
      <c r="E205" s="92"/>
      <c r="P205" s="92"/>
    </row>
    <row r="206">
      <c r="E206" s="92"/>
      <c r="P206" s="92"/>
    </row>
    <row r="207">
      <c r="E207" s="92"/>
      <c r="P207" s="92"/>
    </row>
    <row r="208">
      <c r="E208" s="92"/>
      <c r="P208" s="92"/>
    </row>
    <row r="209">
      <c r="E209" s="92"/>
      <c r="P209" s="92"/>
    </row>
    <row r="210">
      <c r="E210" s="92"/>
      <c r="P210" s="92"/>
    </row>
    <row r="211">
      <c r="E211" s="92"/>
      <c r="P211" s="92"/>
    </row>
    <row r="212">
      <c r="E212" s="92"/>
      <c r="P212" s="92"/>
    </row>
    <row r="213">
      <c r="E213" s="92"/>
      <c r="P213" s="92"/>
    </row>
    <row r="214">
      <c r="E214" s="92"/>
      <c r="P214" s="92"/>
    </row>
    <row r="215">
      <c r="E215" s="92"/>
      <c r="P215" s="92"/>
    </row>
    <row r="216">
      <c r="E216" s="92"/>
      <c r="P216" s="92"/>
    </row>
    <row r="217">
      <c r="E217" s="92"/>
      <c r="P217" s="92"/>
    </row>
    <row r="218">
      <c r="E218" s="92"/>
      <c r="P218" s="92"/>
    </row>
    <row r="219">
      <c r="E219" s="92"/>
      <c r="P219" s="92"/>
    </row>
    <row r="220">
      <c r="E220" s="92"/>
      <c r="P220" s="92"/>
    </row>
    <row r="221">
      <c r="E221" s="92"/>
      <c r="P221" s="92"/>
    </row>
    <row r="222">
      <c r="E222" s="92"/>
      <c r="P222" s="92"/>
    </row>
    <row r="223">
      <c r="E223" s="92"/>
      <c r="P223" s="92"/>
    </row>
    <row r="224">
      <c r="E224" s="92"/>
      <c r="P224" s="92"/>
    </row>
    <row r="225">
      <c r="E225" s="92"/>
      <c r="P225" s="92"/>
    </row>
    <row r="226">
      <c r="E226" s="92"/>
      <c r="P226" s="92"/>
    </row>
    <row r="227">
      <c r="E227" s="92"/>
      <c r="P227" s="92"/>
    </row>
    <row r="228">
      <c r="E228" s="92"/>
      <c r="P228" s="92"/>
    </row>
    <row r="229">
      <c r="E229" s="92"/>
      <c r="P229" s="92"/>
    </row>
    <row r="230">
      <c r="E230" s="92"/>
      <c r="P230" s="92"/>
    </row>
    <row r="231">
      <c r="E231" s="92"/>
      <c r="P231" s="92"/>
    </row>
    <row r="232">
      <c r="E232" s="92"/>
      <c r="P232" s="92"/>
    </row>
    <row r="233">
      <c r="E233" s="92"/>
      <c r="P233" s="92"/>
    </row>
    <row r="234">
      <c r="E234" s="92"/>
      <c r="P234" s="92"/>
    </row>
    <row r="235">
      <c r="E235" s="92"/>
      <c r="P235" s="92"/>
    </row>
    <row r="236">
      <c r="E236" s="92"/>
      <c r="P236" s="92"/>
    </row>
    <row r="237">
      <c r="E237" s="92"/>
      <c r="P237" s="92"/>
    </row>
    <row r="238">
      <c r="E238" s="92"/>
      <c r="P238" s="92"/>
    </row>
    <row r="239">
      <c r="E239" s="92"/>
      <c r="P239" s="92"/>
    </row>
    <row r="240">
      <c r="E240" s="92"/>
      <c r="P240" s="92"/>
    </row>
    <row r="241">
      <c r="E241" s="92"/>
      <c r="P241" s="92"/>
    </row>
    <row r="242">
      <c r="E242" s="92"/>
      <c r="P242" s="92"/>
    </row>
    <row r="243">
      <c r="E243" s="92"/>
      <c r="P243" s="92"/>
    </row>
    <row r="244">
      <c r="E244" s="92"/>
      <c r="P244" s="92"/>
    </row>
    <row r="245">
      <c r="E245" s="92"/>
      <c r="P245" s="92"/>
    </row>
    <row r="246">
      <c r="E246" s="92"/>
      <c r="P246" s="92"/>
    </row>
    <row r="247">
      <c r="E247" s="92"/>
      <c r="P247" s="92"/>
    </row>
    <row r="248">
      <c r="E248" s="92"/>
      <c r="P248" s="92"/>
    </row>
    <row r="249">
      <c r="E249" s="92"/>
      <c r="P249" s="92"/>
    </row>
    <row r="250">
      <c r="E250" s="92"/>
      <c r="P250" s="92"/>
    </row>
    <row r="251">
      <c r="E251" s="92"/>
      <c r="P251" s="92"/>
    </row>
    <row r="252">
      <c r="E252" s="92"/>
      <c r="P252" s="92"/>
    </row>
    <row r="253">
      <c r="E253" s="92"/>
      <c r="P253" s="92"/>
    </row>
    <row r="254">
      <c r="E254" s="92"/>
      <c r="P254" s="92"/>
    </row>
    <row r="255">
      <c r="E255" s="92"/>
      <c r="P255" s="92"/>
    </row>
    <row r="256">
      <c r="E256" s="92"/>
      <c r="P256" s="92"/>
    </row>
    <row r="257">
      <c r="E257" s="92"/>
      <c r="P257" s="92"/>
    </row>
    <row r="258">
      <c r="E258" s="92"/>
      <c r="P258" s="92"/>
    </row>
    <row r="259">
      <c r="E259" s="92"/>
      <c r="P259" s="92"/>
    </row>
    <row r="260">
      <c r="E260" s="92"/>
      <c r="P260" s="92"/>
    </row>
    <row r="261">
      <c r="E261" s="92"/>
      <c r="P261" s="92"/>
    </row>
    <row r="262">
      <c r="E262" s="92"/>
      <c r="P262" s="92"/>
    </row>
    <row r="263">
      <c r="E263" s="92"/>
      <c r="P263" s="92"/>
    </row>
    <row r="264">
      <c r="E264" s="92"/>
      <c r="P264" s="92"/>
    </row>
    <row r="265">
      <c r="E265" s="92"/>
      <c r="P265" s="92"/>
    </row>
    <row r="266">
      <c r="E266" s="92"/>
      <c r="P266" s="92"/>
    </row>
    <row r="267">
      <c r="E267" s="92"/>
      <c r="P267" s="92"/>
    </row>
    <row r="268">
      <c r="E268" s="92"/>
      <c r="P268" s="92"/>
    </row>
    <row r="269">
      <c r="E269" s="92"/>
      <c r="P269" s="92"/>
    </row>
    <row r="270">
      <c r="E270" s="92"/>
      <c r="P270" s="92"/>
    </row>
    <row r="271">
      <c r="E271" s="92"/>
      <c r="P271" s="92"/>
    </row>
    <row r="272">
      <c r="E272" s="92"/>
      <c r="P272" s="92"/>
    </row>
    <row r="273">
      <c r="E273" s="92"/>
      <c r="P273" s="92"/>
    </row>
    <row r="274">
      <c r="E274" s="92"/>
      <c r="P274" s="92"/>
    </row>
    <row r="275">
      <c r="E275" s="92"/>
      <c r="P275" s="92"/>
    </row>
    <row r="276">
      <c r="E276" s="92"/>
      <c r="P276" s="92"/>
    </row>
    <row r="277">
      <c r="E277" s="92"/>
      <c r="P277" s="92"/>
    </row>
    <row r="278">
      <c r="E278" s="92"/>
      <c r="P278" s="92"/>
    </row>
    <row r="279">
      <c r="E279" s="92"/>
      <c r="P279" s="92"/>
    </row>
    <row r="280">
      <c r="E280" s="92"/>
      <c r="P280" s="92"/>
    </row>
    <row r="281">
      <c r="E281" s="92"/>
      <c r="P281" s="92"/>
    </row>
    <row r="282">
      <c r="E282" s="92"/>
      <c r="P282" s="92"/>
    </row>
    <row r="283">
      <c r="E283" s="92"/>
      <c r="P283" s="92"/>
    </row>
    <row r="284">
      <c r="E284" s="92"/>
      <c r="P284" s="92"/>
    </row>
    <row r="285">
      <c r="E285" s="92"/>
      <c r="P285" s="92"/>
    </row>
    <row r="286">
      <c r="E286" s="92"/>
      <c r="P286" s="92"/>
    </row>
    <row r="287">
      <c r="E287" s="92"/>
      <c r="P287" s="92"/>
    </row>
    <row r="288">
      <c r="E288" s="92"/>
      <c r="P288" s="92"/>
    </row>
    <row r="289">
      <c r="E289" s="92"/>
      <c r="P289" s="92"/>
    </row>
    <row r="290">
      <c r="E290" s="92"/>
      <c r="P290" s="92"/>
    </row>
    <row r="291">
      <c r="E291" s="92"/>
      <c r="P291" s="92"/>
    </row>
    <row r="292">
      <c r="E292" s="92"/>
      <c r="P292" s="92"/>
    </row>
    <row r="293">
      <c r="E293" s="92"/>
      <c r="P293" s="92"/>
    </row>
    <row r="294">
      <c r="E294" s="92"/>
      <c r="P294" s="92"/>
    </row>
    <row r="295">
      <c r="E295" s="92"/>
      <c r="P295" s="92"/>
    </row>
    <row r="296">
      <c r="E296" s="92"/>
      <c r="P296" s="92"/>
    </row>
    <row r="297">
      <c r="E297" s="92"/>
      <c r="P297" s="92"/>
    </row>
    <row r="298">
      <c r="E298" s="92"/>
      <c r="P298" s="92"/>
    </row>
    <row r="299">
      <c r="E299" s="92"/>
      <c r="P299" s="92"/>
    </row>
    <row r="300">
      <c r="E300" s="92"/>
      <c r="P300" s="92"/>
    </row>
    <row r="301">
      <c r="E301" s="92"/>
      <c r="P301" s="92"/>
    </row>
    <row r="302">
      <c r="E302" s="92"/>
      <c r="P302" s="92"/>
    </row>
    <row r="303">
      <c r="E303" s="92"/>
      <c r="P303" s="92"/>
    </row>
    <row r="304">
      <c r="E304" s="92"/>
      <c r="P304" s="92"/>
    </row>
    <row r="305">
      <c r="E305" s="92"/>
      <c r="P305" s="92"/>
    </row>
    <row r="306">
      <c r="E306" s="92"/>
      <c r="P306" s="92"/>
    </row>
    <row r="307">
      <c r="E307" s="92"/>
      <c r="P307" s="92"/>
    </row>
    <row r="308">
      <c r="E308" s="92"/>
      <c r="P308" s="92"/>
    </row>
    <row r="309">
      <c r="E309" s="92"/>
      <c r="P309" s="92"/>
    </row>
    <row r="310">
      <c r="E310" s="92"/>
      <c r="P310" s="92"/>
    </row>
    <row r="311">
      <c r="E311" s="92"/>
      <c r="P311" s="92"/>
    </row>
    <row r="312">
      <c r="E312" s="92"/>
      <c r="P312" s="92"/>
    </row>
    <row r="313">
      <c r="E313" s="92"/>
      <c r="P313" s="92"/>
    </row>
    <row r="314">
      <c r="E314" s="92"/>
      <c r="P314" s="92"/>
    </row>
    <row r="315">
      <c r="E315" s="92"/>
      <c r="P315" s="92"/>
    </row>
    <row r="316">
      <c r="E316" s="92"/>
      <c r="P316" s="92"/>
    </row>
    <row r="317">
      <c r="E317" s="92"/>
      <c r="P317" s="92"/>
    </row>
    <row r="318">
      <c r="E318" s="92"/>
      <c r="P318" s="92"/>
    </row>
    <row r="319">
      <c r="E319" s="92"/>
      <c r="P319" s="92"/>
    </row>
    <row r="320">
      <c r="E320" s="92"/>
      <c r="P320" s="92"/>
    </row>
    <row r="321">
      <c r="E321" s="92"/>
      <c r="P321" s="92"/>
    </row>
    <row r="322">
      <c r="E322" s="92"/>
      <c r="P322" s="92"/>
    </row>
    <row r="323">
      <c r="E323" s="92"/>
      <c r="P323" s="92"/>
    </row>
    <row r="324">
      <c r="E324" s="92"/>
      <c r="P324" s="92"/>
    </row>
    <row r="325">
      <c r="E325" s="92"/>
      <c r="P325" s="92"/>
    </row>
    <row r="326">
      <c r="E326" s="92"/>
      <c r="P326" s="92"/>
    </row>
    <row r="327">
      <c r="E327" s="92"/>
      <c r="P327" s="92"/>
    </row>
    <row r="328">
      <c r="E328" s="92"/>
      <c r="P328" s="92"/>
    </row>
    <row r="329">
      <c r="E329" s="92"/>
      <c r="P329" s="92"/>
    </row>
    <row r="330">
      <c r="E330" s="92"/>
      <c r="P330" s="92"/>
    </row>
    <row r="331">
      <c r="E331" s="92"/>
      <c r="P331" s="92"/>
    </row>
    <row r="332">
      <c r="E332" s="92"/>
      <c r="P332" s="92"/>
    </row>
    <row r="333">
      <c r="E333" s="92"/>
      <c r="P333" s="92"/>
    </row>
    <row r="334">
      <c r="E334" s="92"/>
      <c r="P334" s="92"/>
    </row>
    <row r="335">
      <c r="E335" s="92"/>
      <c r="P335" s="92"/>
    </row>
    <row r="336">
      <c r="E336" s="92"/>
      <c r="P336" s="92"/>
    </row>
    <row r="337">
      <c r="E337" s="92"/>
      <c r="P337" s="92"/>
    </row>
    <row r="338">
      <c r="E338" s="92"/>
      <c r="P338" s="92"/>
    </row>
    <row r="339">
      <c r="E339" s="92"/>
      <c r="P339" s="92"/>
    </row>
    <row r="340">
      <c r="E340" s="92"/>
      <c r="P340" s="92"/>
    </row>
    <row r="341">
      <c r="E341" s="92"/>
      <c r="P341" s="92"/>
    </row>
    <row r="342">
      <c r="E342" s="92"/>
      <c r="P342" s="92"/>
    </row>
    <row r="343">
      <c r="E343" s="92"/>
      <c r="P343" s="92"/>
    </row>
    <row r="344">
      <c r="E344" s="92"/>
      <c r="P344" s="92"/>
    </row>
    <row r="345">
      <c r="E345" s="92"/>
      <c r="P345" s="92"/>
    </row>
    <row r="346">
      <c r="E346" s="92"/>
      <c r="P346" s="92"/>
    </row>
    <row r="347">
      <c r="E347" s="92"/>
      <c r="P347" s="92"/>
    </row>
    <row r="348">
      <c r="E348" s="92"/>
      <c r="P348" s="92"/>
    </row>
    <row r="349">
      <c r="E349" s="92"/>
      <c r="P349" s="92"/>
    </row>
    <row r="350">
      <c r="E350" s="92"/>
      <c r="P350" s="92"/>
    </row>
    <row r="351">
      <c r="E351" s="92"/>
      <c r="P351" s="92"/>
    </row>
    <row r="352">
      <c r="E352" s="92"/>
      <c r="P352" s="92"/>
    </row>
    <row r="353">
      <c r="E353" s="92"/>
      <c r="P353" s="92"/>
    </row>
    <row r="354">
      <c r="E354" s="92"/>
      <c r="P354" s="92"/>
    </row>
    <row r="355">
      <c r="E355" s="92"/>
      <c r="P355" s="92"/>
    </row>
    <row r="356">
      <c r="E356" s="92"/>
      <c r="P356" s="92"/>
    </row>
    <row r="357">
      <c r="E357" s="92"/>
      <c r="P357" s="92"/>
    </row>
    <row r="358">
      <c r="E358" s="92"/>
      <c r="P358" s="92"/>
    </row>
    <row r="359">
      <c r="E359" s="92"/>
      <c r="P359" s="92"/>
    </row>
    <row r="360">
      <c r="E360" s="92"/>
      <c r="P360" s="92"/>
    </row>
    <row r="361">
      <c r="E361" s="92"/>
      <c r="P361" s="92"/>
    </row>
    <row r="362">
      <c r="E362" s="92"/>
      <c r="P362" s="92"/>
    </row>
    <row r="363">
      <c r="E363" s="92"/>
      <c r="P363" s="92"/>
    </row>
    <row r="364">
      <c r="E364" s="92"/>
      <c r="P364" s="92"/>
    </row>
    <row r="365">
      <c r="E365" s="92"/>
      <c r="P365" s="92"/>
    </row>
    <row r="366">
      <c r="E366" s="92"/>
      <c r="P366" s="92"/>
    </row>
    <row r="367">
      <c r="E367" s="92"/>
      <c r="P367" s="92"/>
    </row>
    <row r="368">
      <c r="E368" s="92"/>
      <c r="P368" s="92"/>
    </row>
    <row r="369">
      <c r="E369" s="92"/>
      <c r="P369" s="92"/>
    </row>
    <row r="370">
      <c r="E370" s="92"/>
      <c r="P370" s="92"/>
    </row>
    <row r="371">
      <c r="E371" s="92"/>
      <c r="P371" s="92"/>
    </row>
    <row r="372">
      <c r="E372" s="92"/>
      <c r="P372" s="92"/>
    </row>
    <row r="373">
      <c r="E373" s="92"/>
      <c r="P373" s="92"/>
    </row>
    <row r="374">
      <c r="E374" s="92"/>
      <c r="P374" s="92"/>
    </row>
    <row r="375">
      <c r="E375" s="92"/>
      <c r="P375" s="92"/>
    </row>
    <row r="376">
      <c r="E376" s="92"/>
      <c r="P376" s="92"/>
    </row>
    <row r="377">
      <c r="E377" s="92"/>
      <c r="P377" s="92"/>
    </row>
    <row r="378">
      <c r="E378" s="92"/>
      <c r="P378" s="92"/>
    </row>
    <row r="379">
      <c r="E379" s="92"/>
      <c r="P379" s="92"/>
    </row>
    <row r="380">
      <c r="E380" s="92"/>
      <c r="P380" s="92"/>
    </row>
    <row r="381">
      <c r="E381" s="92"/>
      <c r="P381" s="92"/>
    </row>
    <row r="382">
      <c r="E382" s="92"/>
      <c r="P382" s="92"/>
    </row>
    <row r="383">
      <c r="E383" s="92"/>
      <c r="P383" s="92"/>
    </row>
    <row r="384">
      <c r="E384" s="92"/>
      <c r="P384" s="92"/>
    </row>
    <row r="385">
      <c r="E385" s="92"/>
      <c r="P385" s="92"/>
    </row>
    <row r="386">
      <c r="E386" s="92"/>
      <c r="P386" s="92"/>
    </row>
    <row r="387">
      <c r="E387" s="92"/>
      <c r="P387" s="92"/>
    </row>
    <row r="388">
      <c r="E388" s="92"/>
      <c r="P388" s="92"/>
    </row>
    <row r="389">
      <c r="E389" s="92"/>
      <c r="P389" s="92"/>
    </row>
    <row r="390">
      <c r="E390" s="92"/>
      <c r="P390" s="92"/>
    </row>
    <row r="391">
      <c r="E391" s="92"/>
      <c r="P391" s="92"/>
    </row>
    <row r="392">
      <c r="E392" s="92"/>
      <c r="P392" s="92"/>
    </row>
    <row r="393">
      <c r="E393" s="92"/>
      <c r="P393" s="92"/>
    </row>
    <row r="394">
      <c r="E394" s="92"/>
      <c r="P394" s="92"/>
    </row>
    <row r="395">
      <c r="E395" s="92"/>
      <c r="P395" s="92"/>
    </row>
    <row r="396">
      <c r="E396" s="92"/>
      <c r="P396" s="92"/>
    </row>
    <row r="397">
      <c r="E397" s="92"/>
      <c r="P397" s="92"/>
    </row>
    <row r="398">
      <c r="E398" s="92"/>
      <c r="P398" s="92"/>
    </row>
    <row r="399">
      <c r="E399" s="92"/>
      <c r="P399" s="92"/>
    </row>
    <row r="400">
      <c r="E400" s="92"/>
      <c r="P400" s="92"/>
    </row>
    <row r="401">
      <c r="E401" s="92"/>
      <c r="P401" s="92"/>
    </row>
    <row r="402">
      <c r="E402" s="92"/>
      <c r="P402" s="92"/>
    </row>
    <row r="403">
      <c r="E403" s="92"/>
      <c r="P403" s="92"/>
    </row>
    <row r="404">
      <c r="E404" s="92"/>
      <c r="P404" s="92"/>
    </row>
    <row r="405">
      <c r="E405" s="92"/>
      <c r="P405" s="92"/>
    </row>
    <row r="406">
      <c r="E406" s="92"/>
      <c r="P406" s="92"/>
    </row>
    <row r="407">
      <c r="E407" s="92"/>
      <c r="P407" s="92"/>
    </row>
    <row r="408">
      <c r="E408" s="92"/>
      <c r="P408" s="92"/>
    </row>
    <row r="409">
      <c r="E409" s="92"/>
      <c r="P409" s="92"/>
    </row>
    <row r="410">
      <c r="E410" s="92"/>
      <c r="P410" s="92"/>
    </row>
    <row r="411">
      <c r="E411" s="92"/>
      <c r="P411" s="92"/>
    </row>
    <row r="412">
      <c r="E412" s="92"/>
      <c r="P412" s="92"/>
    </row>
    <row r="413">
      <c r="E413" s="92"/>
      <c r="P413" s="92"/>
    </row>
    <row r="414">
      <c r="E414" s="92"/>
      <c r="P414" s="92"/>
    </row>
    <row r="415">
      <c r="E415" s="92"/>
      <c r="P415" s="92"/>
    </row>
    <row r="416">
      <c r="E416" s="92"/>
      <c r="P416" s="92"/>
    </row>
    <row r="417">
      <c r="E417" s="92"/>
      <c r="P417" s="92"/>
    </row>
    <row r="418">
      <c r="E418" s="92"/>
      <c r="P418" s="92"/>
    </row>
    <row r="419">
      <c r="E419" s="92"/>
      <c r="P419" s="92"/>
    </row>
    <row r="420">
      <c r="E420" s="92"/>
      <c r="P420" s="92"/>
    </row>
    <row r="421">
      <c r="E421" s="92"/>
      <c r="P421" s="92"/>
    </row>
    <row r="422">
      <c r="E422" s="92"/>
      <c r="P422" s="92"/>
    </row>
    <row r="423">
      <c r="E423" s="92"/>
      <c r="P423" s="92"/>
    </row>
    <row r="424">
      <c r="E424" s="92"/>
      <c r="P424" s="92"/>
    </row>
    <row r="425">
      <c r="E425" s="92"/>
      <c r="P425" s="92"/>
    </row>
    <row r="426">
      <c r="E426" s="92"/>
      <c r="P426" s="92"/>
    </row>
    <row r="427">
      <c r="E427" s="92"/>
      <c r="P427" s="92"/>
    </row>
    <row r="428">
      <c r="E428" s="92"/>
      <c r="P428" s="92"/>
    </row>
    <row r="429">
      <c r="E429" s="92"/>
      <c r="P429" s="92"/>
    </row>
    <row r="430">
      <c r="E430" s="92"/>
      <c r="P430" s="92"/>
    </row>
    <row r="431">
      <c r="E431" s="92"/>
      <c r="P431" s="92"/>
    </row>
    <row r="432">
      <c r="E432" s="92"/>
      <c r="P432" s="92"/>
    </row>
    <row r="433">
      <c r="E433" s="92"/>
      <c r="P433" s="92"/>
    </row>
    <row r="434">
      <c r="E434" s="92"/>
      <c r="P434" s="92"/>
    </row>
    <row r="435">
      <c r="E435" s="92"/>
      <c r="P435" s="92"/>
    </row>
    <row r="436">
      <c r="E436" s="92"/>
      <c r="P436" s="92"/>
    </row>
    <row r="437">
      <c r="E437" s="92"/>
      <c r="P437" s="92"/>
    </row>
    <row r="438">
      <c r="E438" s="92"/>
      <c r="P438" s="92"/>
    </row>
    <row r="439">
      <c r="E439" s="92"/>
      <c r="P439" s="92"/>
    </row>
    <row r="440">
      <c r="E440" s="92"/>
      <c r="P440" s="92"/>
    </row>
    <row r="441">
      <c r="E441" s="92"/>
      <c r="P441" s="92"/>
    </row>
    <row r="442">
      <c r="E442" s="92"/>
      <c r="P442" s="92"/>
    </row>
    <row r="443">
      <c r="E443" s="92"/>
      <c r="P443" s="92"/>
    </row>
    <row r="444">
      <c r="E444" s="92"/>
      <c r="P444" s="92"/>
    </row>
    <row r="445">
      <c r="E445" s="92"/>
      <c r="P445" s="92"/>
    </row>
    <row r="446">
      <c r="E446" s="92"/>
      <c r="P446" s="92"/>
    </row>
    <row r="447">
      <c r="E447" s="92"/>
      <c r="P447" s="92"/>
    </row>
    <row r="448">
      <c r="E448" s="92"/>
      <c r="P448" s="92"/>
    </row>
    <row r="449">
      <c r="E449" s="92"/>
      <c r="P449" s="92"/>
    </row>
    <row r="450">
      <c r="E450" s="92"/>
      <c r="P450" s="92"/>
    </row>
    <row r="451">
      <c r="E451" s="92"/>
      <c r="P451" s="92"/>
    </row>
    <row r="452">
      <c r="E452" s="92"/>
      <c r="P452" s="92"/>
    </row>
    <row r="453">
      <c r="E453" s="92"/>
      <c r="P453" s="92"/>
    </row>
    <row r="454">
      <c r="E454" s="92"/>
      <c r="P454" s="92"/>
    </row>
    <row r="455">
      <c r="E455" s="92"/>
      <c r="P455" s="92"/>
    </row>
    <row r="456">
      <c r="E456" s="92"/>
      <c r="P456" s="92"/>
    </row>
    <row r="457">
      <c r="E457" s="92"/>
      <c r="P457" s="92"/>
    </row>
    <row r="458">
      <c r="E458" s="92"/>
      <c r="P458" s="92"/>
    </row>
    <row r="459">
      <c r="E459" s="92"/>
      <c r="P459" s="92"/>
    </row>
    <row r="460">
      <c r="E460" s="92"/>
      <c r="P460" s="92"/>
    </row>
    <row r="461">
      <c r="E461" s="92"/>
      <c r="P461" s="92"/>
    </row>
    <row r="462">
      <c r="E462" s="92"/>
      <c r="P462" s="92"/>
    </row>
    <row r="463">
      <c r="E463" s="92"/>
      <c r="P463" s="92"/>
    </row>
    <row r="464">
      <c r="E464" s="92"/>
      <c r="P464" s="92"/>
    </row>
    <row r="465">
      <c r="E465" s="92"/>
      <c r="P465" s="92"/>
    </row>
    <row r="466">
      <c r="E466" s="92"/>
      <c r="P466" s="92"/>
    </row>
    <row r="467">
      <c r="E467" s="92"/>
      <c r="P467" s="92"/>
    </row>
    <row r="468">
      <c r="E468" s="92"/>
      <c r="P468" s="92"/>
    </row>
    <row r="469">
      <c r="E469" s="92"/>
      <c r="P469" s="92"/>
    </row>
    <row r="470">
      <c r="E470" s="92"/>
      <c r="P470" s="92"/>
    </row>
    <row r="471">
      <c r="E471" s="92"/>
      <c r="P471" s="92"/>
    </row>
    <row r="472">
      <c r="E472" s="92"/>
      <c r="P472" s="92"/>
    </row>
    <row r="473">
      <c r="E473" s="92"/>
      <c r="P473" s="92"/>
    </row>
    <row r="474">
      <c r="E474" s="92"/>
      <c r="P474" s="92"/>
    </row>
    <row r="475">
      <c r="E475" s="92"/>
      <c r="P475" s="92"/>
    </row>
    <row r="476">
      <c r="E476" s="92"/>
      <c r="P476" s="92"/>
    </row>
    <row r="477">
      <c r="E477" s="92"/>
      <c r="P477" s="92"/>
    </row>
    <row r="478">
      <c r="E478" s="92"/>
      <c r="P478" s="92"/>
    </row>
    <row r="479">
      <c r="E479" s="92"/>
      <c r="P479" s="92"/>
    </row>
    <row r="480">
      <c r="E480" s="92"/>
      <c r="P480" s="92"/>
    </row>
    <row r="481">
      <c r="E481" s="92"/>
      <c r="P481" s="92"/>
    </row>
    <row r="482">
      <c r="E482" s="92"/>
      <c r="P482" s="92"/>
    </row>
    <row r="483">
      <c r="E483" s="92"/>
      <c r="P483" s="92"/>
    </row>
    <row r="484">
      <c r="E484" s="92"/>
      <c r="P484" s="92"/>
    </row>
    <row r="485">
      <c r="E485" s="92"/>
      <c r="P485" s="92"/>
    </row>
    <row r="486">
      <c r="E486" s="92"/>
      <c r="P486" s="92"/>
    </row>
    <row r="487">
      <c r="E487" s="92"/>
      <c r="P487" s="92"/>
    </row>
    <row r="488">
      <c r="E488" s="92"/>
      <c r="P488" s="92"/>
    </row>
    <row r="489">
      <c r="E489" s="92"/>
      <c r="P489" s="92"/>
    </row>
    <row r="490">
      <c r="E490" s="92"/>
      <c r="P490" s="92"/>
    </row>
    <row r="491">
      <c r="E491" s="92"/>
      <c r="P491" s="92"/>
    </row>
    <row r="492">
      <c r="E492" s="92"/>
      <c r="P492" s="92"/>
    </row>
    <row r="493">
      <c r="E493" s="92"/>
      <c r="P493" s="92"/>
    </row>
    <row r="494">
      <c r="E494" s="92"/>
      <c r="P494" s="92"/>
    </row>
    <row r="495">
      <c r="E495" s="92"/>
      <c r="P495" s="92"/>
    </row>
    <row r="496">
      <c r="E496" s="92"/>
      <c r="P496" s="92"/>
    </row>
    <row r="497">
      <c r="E497" s="92"/>
      <c r="P497" s="92"/>
    </row>
    <row r="498">
      <c r="E498" s="92"/>
      <c r="P498" s="92"/>
    </row>
    <row r="499">
      <c r="E499" s="92"/>
      <c r="P499" s="92"/>
    </row>
    <row r="500">
      <c r="E500" s="92"/>
      <c r="P500" s="92"/>
    </row>
    <row r="501">
      <c r="E501" s="92"/>
      <c r="P501" s="92"/>
    </row>
    <row r="502">
      <c r="E502" s="92"/>
      <c r="P502" s="92"/>
    </row>
    <row r="503">
      <c r="E503" s="92"/>
      <c r="P503" s="92"/>
    </row>
    <row r="504">
      <c r="E504" s="92"/>
      <c r="P504" s="92"/>
    </row>
    <row r="505">
      <c r="E505" s="92"/>
      <c r="P505" s="92"/>
    </row>
    <row r="506">
      <c r="E506" s="92"/>
      <c r="P506" s="92"/>
    </row>
    <row r="507">
      <c r="E507" s="92"/>
      <c r="P507" s="92"/>
    </row>
    <row r="508">
      <c r="E508" s="92"/>
      <c r="P508" s="92"/>
    </row>
    <row r="509">
      <c r="E509" s="92"/>
      <c r="P509" s="92"/>
    </row>
    <row r="510">
      <c r="E510" s="92"/>
      <c r="P510" s="92"/>
    </row>
    <row r="511">
      <c r="E511" s="92"/>
      <c r="P511" s="92"/>
    </row>
    <row r="512">
      <c r="E512" s="92"/>
      <c r="P512" s="92"/>
    </row>
    <row r="513">
      <c r="E513" s="92"/>
      <c r="P513" s="92"/>
    </row>
    <row r="514">
      <c r="E514" s="92"/>
      <c r="P514" s="92"/>
    </row>
    <row r="515">
      <c r="E515" s="92"/>
      <c r="P515" s="92"/>
    </row>
    <row r="516">
      <c r="E516" s="92"/>
      <c r="P516" s="92"/>
    </row>
    <row r="517">
      <c r="E517" s="92"/>
      <c r="P517" s="92"/>
    </row>
    <row r="518">
      <c r="E518" s="92"/>
      <c r="P518" s="92"/>
    </row>
    <row r="519">
      <c r="E519" s="92"/>
      <c r="P519" s="92"/>
    </row>
    <row r="520">
      <c r="E520" s="92"/>
      <c r="P520" s="92"/>
    </row>
    <row r="521">
      <c r="E521" s="92"/>
      <c r="P521" s="92"/>
    </row>
    <row r="522">
      <c r="E522" s="92"/>
      <c r="P522" s="92"/>
    </row>
    <row r="523">
      <c r="E523" s="92"/>
      <c r="P523" s="92"/>
    </row>
    <row r="524">
      <c r="E524" s="92"/>
      <c r="P524" s="92"/>
    </row>
    <row r="525">
      <c r="E525" s="92"/>
      <c r="P525" s="92"/>
    </row>
    <row r="526">
      <c r="E526" s="92"/>
      <c r="P526" s="92"/>
    </row>
    <row r="527">
      <c r="E527" s="92"/>
      <c r="P527" s="92"/>
    </row>
    <row r="528">
      <c r="E528" s="92"/>
      <c r="P528" s="92"/>
    </row>
    <row r="529">
      <c r="E529" s="92"/>
      <c r="P529" s="92"/>
    </row>
    <row r="530">
      <c r="E530" s="92"/>
      <c r="P530" s="92"/>
    </row>
    <row r="531">
      <c r="E531" s="92"/>
      <c r="P531" s="92"/>
    </row>
    <row r="532">
      <c r="E532" s="92"/>
      <c r="P532" s="92"/>
    </row>
    <row r="533">
      <c r="E533" s="92"/>
      <c r="P533" s="92"/>
    </row>
    <row r="534">
      <c r="E534" s="92"/>
      <c r="P534" s="92"/>
    </row>
    <row r="535">
      <c r="E535" s="92"/>
      <c r="P535" s="92"/>
    </row>
    <row r="536">
      <c r="E536" s="92"/>
      <c r="P536" s="92"/>
    </row>
    <row r="537">
      <c r="E537" s="92"/>
      <c r="P537" s="92"/>
    </row>
    <row r="538">
      <c r="E538" s="92"/>
      <c r="P538" s="92"/>
    </row>
    <row r="539">
      <c r="E539" s="92"/>
      <c r="P539" s="92"/>
    </row>
    <row r="540">
      <c r="E540" s="92"/>
      <c r="P540" s="92"/>
    </row>
    <row r="541">
      <c r="E541" s="92"/>
      <c r="P541" s="92"/>
    </row>
    <row r="542">
      <c r="E542" s="92"/>
      <c r="P542" s="92"/>
    </row>
    <row r="543">
      <c r="E543" s="92"/>
      <c r="P543" s="92"/>
    </row>
    <row r="544">
      <c r="E544" s="92"/>
      <c r="P544" s="92"/>
    </row>
    <row r="545">
      <c r="E545" s="92"/>
      <c r="P545" s="92"/>
    </row>
    <row r="546">
      <c r="E546" s="92"/>
      <c r="P546" s="92"/>
    </row>
    <row r="547">
      <c r="E547" s="92"/>
      <c r="P547" s="92"/>
    </row>
    <row r="548">
      <c r="E548" s="92"/>
      <c r="P548" s="92"/>
    </row>
    <row r="549">
      <c r="E549" s="92"/>
      <c r="P549" s="92"/>
    </row>
    <row r="550">
      <c r="E550" s="92"/>
      <c r="P550" s="92"/>
    </row>
    <row r="551">
      <c r="E551" s="92"/>
      <c r="P551" s="92"/>
    </row>
    <row r="552">
      <c r="E552" s="92"/>
      <c r="P552" s="92"/>
    </row>
    <row r="553">
      <c r="E553" s="92"/>
      <c r="P553" s="92"/>
    </row>
    <row r="554">
      <c r="E554" s="92"/>
      <c r="P554" s="92"/>
    </row>
    <row r="555">
      <c r="E555" s="92"/>
      <c r="P555" s="92"/>
    </row>
    <row r="556">
      <c r="E556" s="92"/>
      <c r="P556" s="92"/>
    </row>
    <row r="557">
      <c r="E557" s="92"/>
      <c r="P557" s="92"/>
    </row>
    <row r="558">
      <c r="E558" s="92"/>
      <c r="P558" s="92"/>
    </row>
    <row r="559">
      <c r="E559" s="92"/>
      <c r="P559" s="92"/>
    </row>
    <row r="560">
      <c r="E560" s="92"/>
      <c r="P560" s="92"/>
    </row>
    <row r="561">
      <c r="E561" s="92"/>
      <c r="P561" s="92"/>
    </row>
    <row r="562">
      <c r="E562" s="92"/>
      <c r="P562" s="92"/>
    </row>
    <row r="563">
      <c r="E563" s="92"/>
      <c r="P563" s="92"/>
    </row>
    <row r="564">
      <c r="E564" s="92"/>
      <c r="P564" s="92"/>
    </row>
    <row r="565">
      <c r="E565" s="92"/>
      <c r="P565" s="92"/>
    </row>
    <row r="566">
      <c r="E566" s="92"/>
      <c r="P566" s="92"/>
    </row>
    <row r="567">
      <c r="E567" s="92"/>
      <c r="P567" s="92"/>
    </row>
    <row r="568">
      <c r="E568" s="92"/>
      <c r="P568" s="92"/>
    </row>
    <row r="569">
      <c r="E569" s="92"/>
      <c r="P569" s="92"/>
    </row>
    <row r="570">
      <c r="E570" s="92"/>
      <c r="P570" s="92"/>
    </row>
    <row r="571">
      <c r="E571" s="92"/>
      <c r="P571" s="92"/>
    </row>
    <row r="572">
      <c r="E572" s="92"/>
      <c r="P572" s="92"/>
    </row>
    <row r="573">
      <c r="E573" s="92"/>
      <c r="P573" s="92"/>
    </row>
    <row r="574">
      <c r="E574" s="92"/>
      <c r="P574" s="92"/>
    </row>
    <row r="575">
      <c r="E575" s="92"/>
      <c r="P575" s="92"/>
    </row>
    <row r="576">
      <c r="E576" s="92"/>
      <c r="P576" s="92"/>
    </row>
    <row r="577">
      <c r="E577" s="92"/>
      <c r="P577" s="92"/>
    </row>
    <row r="578">
      <c r="E578" s="92"/>
      <c r="P578" s="92"/>
    </row>
    <row r="579">
      <c r="E579" s="92"/>
      <c r="P579" s="92"/>
    </row>
    <row r="580">
      <c r="E580" s="92"/>
      <c r="P580" s="92"/>
    </row>
    <row r="581">
      <c r="E581" s="92"/>
      <c r="P581" s="92"/>
    </row>
    <row r="582">
      <c r="E582" s="92"/>
      <c r="P582" s="92"/>
    </row>
    <row r="583">
      <c r="E583" s="92"/>
      <c r="P583" s="92"/>
    </row>
    <row r="584">
      <c r="E584" s="92"/>
      <c r="P584" s="92"/>
    </row>
    <row r="585">
      <c r="E585" s="92"/>
      <c r="P585" s="92"/>
    </row>
    <row r="586">
      <c r="E586" s="92"/>
      <c r="P586" s="92"/>
    </row>
    <row r="587">
      <c r="E587" s="92"/>
      <c r="P587" s="92"/>
    </row>
    <row r="588">
      <c r="E588" s="92"/>
      <c r="P588" s="92"/>
    </row>
    <row r="589">
      <c r="E589" s="92"/>
      <c r="P589" s="92"/>
    </row>
    <row r="590">
      <c r="E590" s="92"/>
      <c r="P590" s="92"/>
    </row>
    <row r="591">
      <c r="E591" s="92"/>
      <c r="P591" s="92"/>
    </row>
    <row r="592">
      <c r="E592" s="92"/>
      <c r="P592" s="92"/>
    </row>
    <row r="593">
      <c r="E593" s="92"/>
      <c r="P593" s="92"/>
    </row>
    <row r="594">
      <c r="E594" s="92"/>
      <c r="P594" s="92"/>
    </row>
    <row r="595">
      <c r="E595" s="92"/>
      <c r="P595" s="92"/>
    </row>
    <row r="596">
      <c r="E596" s="92"/>
      <c r="P596" s="92"/>
    </row>
    <row r="597">
      <c r="E597" s="92"/>
      <c r="P597" s="92"/>
    </row>
    <row r="598">
      <c r="E598" s="92"/>
      <c r="P598" s="92"/>
    </row>
    <row r="599">
      <c r="E599" s="92"/>
      <c r="P599" s="92"/>
    </row>
    <row r="600">
      <c r="E600" s="92"/>
      <c r="P600" s="92"/>
    </row>
    <row r="601">
      <c r="E601" s="92"/>
      <c r="P601" s="92"/>
    </row>
    <row r="602">
      <c r="E602" s="92"/>
      <c r="P602" s="92"/>
    </row>
    <row r="603">
      <c r="E603" s="92"/>
      <c r="P603" s="92"/>
    </row>
    <row r="604">
      <c r="E604" s="92"/>
      <c r="P604" s="92"/>
    </row>
    <row r="605">
      <c r="E605" s="92"/>
      <c r="P605" s="92"/>
    </row>
    <row r="606">
      <c r="E606" s="92"/>
      <c r="P606" s="92"/>
    </row>
    <row r="607">
      <c r="E607" s="92"/>
      <c r="P607" s="92"/>
    </row>
    <row r="608">
      <c r="E608" s="92"/>
      <c r="P608" s="92"/>
    </row>
    <row r="609">
      <c r="E609" s="92"/>
      <c r="P609" s="92"/>
    </row>
    <row r="610">
      <c r="E610" s="92"/>
      <c r="P610" s="92"/>
    </row>
    <row r="611">
      <c r="E611" s="92"/>
      <c r="P611" s="92"/>
    </row>
    <row r="612">
      <c r="E612" s="92"/>
      <c r="P612" s="92"/>
    </row>
    <row r="613">
      <c r="E613" s="92"/>
      <c r="P613" s="92"/>
    </row>
    <row r="614">
      <c r="E614" s="92"/>
      <c r="P614" s="92"/>
    </row>
    <row r="615">
      <c r="E615" s="92"/>
      <c r="P615" s="92"/>
    </row>
    <row r="616">
      <c r="E616" s="92"/>
      <c r="P616" s="92"/>
    </row>
    <row r="617">
      <c r="E617" s="92"/>
      <c r="P617" s="92"/>
    </row>
    <row r="618">
      <c r="E618" s="92"/>
      <c r="P618" s="92"/>
    </row>
    <row r="619">
      <c r="E619" s="92"/>
      <c r="P619" s="92"/>
    </row>
    <row r="620">
      <c r="E620" s="92"/>
      <c r="P620" s="92"/>
    </row>
    <row r="621">
      <c r="E621" s="92"/>
      <c r="P621" s="92"/>
    </row>
    <row r="622">
      <c r="E622" s="92"/>
      <c r="P622" s="92"/>
    </row>
    <row r="623">
      <c r="E623" s="92"/>
      <c r="P623" s="92"/>
    </row>
    <row r="624">
      <c r="E624" s="92"/>
      <c r="P624" s="92"/>
    </row>
    <row r="625">
      <c r="E625" s="92"/>
      <c r="P625" s="92"/>
    </row>
    <row r="626">
      <c r="E626" s="92"/>
      <c r="P626" s="92"/>
    </row>
    <row r="627">
      <c r="E627" s="92"/>
      <c r="P627" s="92"/>
    </row>
    <row r="628">
      <c r="E628" s="92"/>
      <c r="P628" s="92"/>
    </row>
    <row r="629">
      <c r="E629" s="92"/>
      <c r="P629" s="92"/>
    </row>
    <row r="630">
      <c r="E630" s="92"/>
      <c r="P630" s="92"/>
    </row>
    <row r="631">
      <c r="E631" s="92"/>
      <c r="P631" s="92"/>
    </row>
    <row r="632">
      <c r="E632" s="92"/>
      <c r="P632" s="92"/>
    </row>
    <row r="633">
      <c r="E633" s="92"/>
      <c r="P633" s="92"/>
    </row>
    <row r="634">
      <c r="E634" s="92"/>
      <c r="P634" s="92"/>
    </row>
    <row r="635">
      <c r="E635" s="92"/>
      <c r="P635" s="92"/>
    </row>
    <row r="636">
      <c r="E636" s="92"/>
      <c r="P636" s="92"/>
    </row>
    <row r="637">
      <c r="E637" s="92"/>
      <c r="P637" s="92"/>
    </row>
    <row r="638">
      <c r="E638" s="92"/>
      <c r="P638" s="92"/>
    </row>
    <row r="639">
      <c r="E639" s="92"/>
      <c r="P639" s="92"/>
    </row>
    <row r="640">
      <c r="E640" s="92"/>
      <c r="P640" s="92"/>
    </row>
    <row r="641">
      <c r="E641" s="92"/>
      <c r="P641" s="92"/>
    </row>
    <row r="642">
      <c r="E642" s="92"/>
      <c r="P642" s="92"/>
    </row>
    <row r="643">
      <c r="E643" s="92"/>
      <c r="P643" s="92"/>
    </row>
    <row r="644">
      <c r="E644" s="92"/>
      <c r="P644" s="92"/>
    </row>
    <row r="645">
      <c r="E645" s="92"/>
      <c r="P645" s="92"/>
    </row>
    <row r="646">
      <c r="E646" s="92"/>
      <c r="P646" s="92"/>
    </row>
    <row r="647">
      <c r="E647" s="92"/>
      <c r="P647" s="92"/>
    </row>
    <row r="648">
      <c r="E648" s="92"/>
      <c r="P648" s="92"/>
    </row>
    <row r="649">
      <c r="E649" s="92"/>
      <c r="P649" s="92"/>
    </row>
    <row r="650">
      <c r="E650" s="92"/>
      <c r="P650" s="92"/>
    </row>
    <row r="651">
      <c r="E651" s="92"/>
      <c r="P651" s="92"/>
    </row>
    <row r="652">
      <c r="E652" s="92"/>
      <c r="P652" s="92"/>
    </row>
    <row r="653">
      <c r="E653" s="92"/>
      <c r="P653" s="92"/>
    </row>
    <row r="654">
      <c r="E654" s="92"/>
      <c r="P654" s="92"/>
    </row>
    <row r="655">
      <c r="E655" s="92"/>
      <c r="P655" s="92"/>
    </row>
    <row r="656">
      <c r="E656" s="92"/>
      <c r="P656" s="92"/>
    </row>
    <row r="657">
      <c r="E657" s="92"/>
      <c r="P657" s="92"/>
    </row>
    <row r="658">
      <c r="E658" s="92"/>
      <c r="P658" s="92"/>
    </row>
    <row r="659">
      <c r="E659" s="92"/>
      <c r="P659" s="92"/>
    </row>
    <row r="660">
      <c r="E660" s="92"/>
      <c r="P660" s="92"/>
    </row>
    <row r="661">
      <c r="E661" s="92"/>
      <c r="P661" s="92"/>
    </row>
    <row r="662">
      <c r="E662" s="92"/>
      <c r="P662" s="92"/>
    </row>
    <row r="663">
      <c r="E663" s="92"/>
      <c r="P663" s="92"/>
    </row>
    <row r="664">
      <c r="E664" s="92"/>
      <c r="P664" s="92"/>
    </row>
    <row r="665">
      <c r="E665" s="92"/>
      <c r="P665" s="92"/>
    </row>
    <row r="666">
      <c r="E666" s="92"/>
      <c r="P666" s="92"/>
    </row>
    <row r="667">
      <c r="E667" s="92"/>
      <c r="P667" s="92"/>
    </row>
    <row r="668">
      <c r="E668" s="92"/>
      <c r="P668" s="92"/>
    </row>
    <row r="669">
      <c r="E669" s="92"/>
      <c r="P669" s="92"/>
    </row>
    <row r="670">
      <c r="E670" s="92"/>
      <c r="P670" s="92"/>
    </row>
    <row r="671">
      <c r="E671" s="92"/>
      <c r="P671" s="92"/>
    </row>
    <row r="672">
      <c r="E672" s="92"/>
      <c r="P672" s="92"/>
    </row>
    <row r="673">
      <c r="E673" s="92"/>
      <c r="P673" s="92"/>
    </row>
    <row r="674">
      <c r="E674" s="92"/>
      <c r="P674" s="92"/>
    </row>
    <row r="675">
      <c r="E675" s="92"/>
      <c r="P675" s="92"/>
    </row>
    <row r="676">
      <c r="E676" s="92"/>
      <c r="P676" s="92"/>
    </row>
    <row r="677">
      <c r="E677" s="92"/>
      <c r="P677" s="92"/>
    </row>
    <row r="678">
      <c r="E678" s="92"/>
      <c r="P678" s="92"/>
    </row>
    <row r="679">
      <c r="E679" s="92"/>
      <c r="P679" s="92"/>
    </row>
    <row r="680">
      <c r="E680" s="92"/>
      <c r="P680" s="92"/>
    </row>
    <row r="681">
      <c r="E681" s="92"/>
      <c r="P681" s="92"/>
    </row>
    <row r="682">
      <c r="E682" s="92"/>
      <c r="P682" s="92"/>
    </row>
    <row r="683">
      <c r="E683" s="92"/>
      <c r="P683" s="92"/>
    </row>
    <row r="684">
      <c r="E684" s="92"/>
      <c r="P684" s="92"/>
    </row>
    <row r="685">
      <c r="E685" s="92"/>
      <c r="P685" s="92"/>
    </row>
    <row r="686">
      <c r="E686" s="92"/>
      <c r="P686" s="92"/>
    </row>
    <row r="687">
      <c r="E687" s="92"/>
      <c r="P687" s="92"/>
    </row>
    <row r="688">
      <c r="E688" s="92"/>
      <c r="P688" s="92"/>
    </row>
    <row r="689">
      <c r="E689" s="92"/>
      <c r="P689" s="92"/>
    </row>
    <row r="690">
      <c r="E690" s="92"/>
      <c r="P690" s="92"/>
    </row>
    <row r="691">
      <c r="E691" s="92"/>
      <c r="P691" s="92"/>
    </row>
    <row r="692">
      <c r="E692" s="92"/>
      <c r="P692" s="92"/>
    </row>
    <row r="693">
      <c r="E693" s="92"/>
      <c r="P693" s="92"/>
    </row>
    <row r="694">
      <c r="E694" s="92"/>
      <c r="P694" s="92"/>
    </row>
    <row r="695">
      <c r="E695" s="92"/>
      <c r="P695" s="92"/>
    </row>
    <row r="696">
      <c r="E696" s="92"/>
      <c r="P696" s="92"/>
    </row>
    <row r="697">
      <c r="E697" s="92"/>
      <c r="P697" s="92"/>
    </row>
    <row r="698">
      <c r="E698" s="92"/>
      <c r="P698" s="92"/>
    </row>
    <row r="699">
      <c r="E699" s="92"/>
      <c r="P699" s="92"/>
    </row>
    <row r="700">
      <c r="E700" s="92"/>
      <c r="P700" s="92"/>
    </row>
    <row r="701">
      <c r="E701" s="92"/>
      <c r="P701" s="92"/>
    </row>
    <row r="702">
      <c r="E702" s="92"/>
      <c r="P702" s="92"/>
    </row>
    <row r="703">
      <c r="E703" s="92"/>
      <c r="P703" s="92"/>
    </row>
    <row r="704">
      <c r="E704" s="92"/>
      <c r="P704" s="92"/>
    </row>
    <row r="705">
      <c r="E705" s="92"/>
      <c r="P705" s="92"/>
    </row>
    <row r="706">
      <c r="E706" s="92"/>
      <c r="P706" s="92"/>
    </row>
    <row r="707">
      <c r="E707" s="92"/>
      <c r="P707" s="92"/>
    </row>
    <row r="708">
      <c r="E708" s="92"/>
      <c r="P708" s="92"/>
    </row>
    <row r="709">
      <c r="E709" s="92"/>
      <c r="P709" s="92"/>
    </row>
    <row r="710">
      <c r="E710" s="92"/>
      <c r="P710" s="92"/>
    </row>
    <row r="711">
      <c r="E711" s="92"/>
      <c r="P711" s="92"/>
    </row>
    <row r="712">
      <c r="E712" s="92"/>
      <c r="P712" s="92"/>
    </row>
    <row r="713">
      <c r="E713" s="92"/>
      <c r="P713" s="92"/>
    </row>
    <row r="714">
      <c r="E714" s="92"/>
      <c r="P714" s="92"/>
    </row>
    <row r="715">
      <c r="E715" s="92"/>
      <c r="P715" s="92"/>
    </row>
    <row r="716">
      <c r="E716" s="92"/>
      <c r="P716" s="92"/>
    </row>
    <row r="717">
      <c r="E717" s="92"/>
      <c r="P717" s="92"/>
    </row>
    <row r="718">
      <c r="E718" s="92"/>
      <c r="P718" s="92"/>
    </row>
    <row r="719">
      <c r="E719" s="92"/>
      <c r="P719" s="92"/>
    </row>
    <row r="720">
      <c r="E720" s="92"/>
      <c r="P720" s="92"/>
    </row>
    <row r="721">
      <c r="E721" s="92"/>
      <c r="P721" s="92"/>
    </row>
    <row r="722">
      <c r="E722" s="92"/>
      <c r="P722" s="92"/>
    </row>
    <row r="723">
      <c r="E723" s="92"/>
      <c r="P723" s="92"/>
    </row>
    <row r="724">
      <c r="E724" s="92"/>
      <c r="P724" s="92"/>
    </row>
    <row r="725">
      <c r="E725" s="92"/>
      <c r="P725" s="92"/>
    </row>
    <row r="726">
      <c r="E726" s="92"/>
      <c r="P726" s="92"/>
    </row>
    <row r="727">
      <c r="E727" s="92"/>
      <c r="P727" s="92"/>
    </row>
    <row r="728">
      <c r="E728" s="92"/>
      <c r="P728" s="92"/>
    </row>
    <row r="729">
      <c r="E729" s="92"/>
      <c r="P729" s="92"/>
    </row>
    <row r="730">
      <c r="E730" s="92"/>
      <c r="P730" s="92"/>
    </row>
    <row r="731">
      <c r="E731" s="92"/>
      <c r="P731" s="92"/>
    </row>
    <row r="732">
      <c r="E732" s="92"/>
      <c r="P732" s="92"/>
    </row>
    <row r="733">
      <c r="E733" s="92"/>
      <c r="P733" s="92"/>
    </row>
    <row r="734">
      <c r="E734" s="92"/>
      <c r="P734" s="92"/>
    </row>
    <row r="735">
      <c r="E735" s="92"/>
      <c r="P735" s="92"/>
    </row>
    <row r="736">
      <c r="E736" s="92"/>
      <c r="P736" s="92"/>
    </row>
    <row r="737">
      <c r="E737" s="92"/>
      <c r="P737" s="92"/>
    </row>
    <row r="738">
      <c r="E738" s="92"/>
      <c r="P738" s="92"/>
    </row>
    <row r="739">
      <c r="E739" s="92"/>
      <c r="P739" s="92"/>
    </row>
    <row r="740">
      <c r="E740" s="92"/>
      <c r="P740" s="92"/>
    </row>
    <row r="741">
      <c r="E741" s="92"/>
      <c r="P741" s="92"/>
    </row>
    <row r="742">
      <c r="E742" s="92"/>
      <c r="P742" s="92"/>
    </row>
    <row r="743">
      <c r="E743" s="92"/>
      <c r="P743" s="92"/>
    </row>
    <row r="744">
      <c r="E744" s="92"/>
      <c r="P744" s="92"/>
    </row>
    <row r="745">
      <c r="E745" s="92"/>
      <c r="P745" s="92"/>
    </row>
    <row r="746">
      <c r="E746" s="92"/>
      <c r="P746" s="92"/>
    </row>
    <row r="747">
      <c r="E747" s="92"/>
      <c r="P747" s="92"/>
    </row>
    <row r="748">
      <c r="E748" s="92"/>
      <c r="P748" s="92"/>
    </row>
    <row r="749">
      <c r="E749" s="92"/>
      <c r="P749" s="92"/>
    </row>
    <row r="750">
      <c r="E750" s="92"/>
      <c r="P750" s="92"/>
    </row>
    <row r="751">
      <c r="E751" s="92"/>
      <c r="P751" s="92"/>
    </row>
    <row r="752">
      <c r="E752" s="92"/>
      <c r="P752" s="92"/>
    </row>
    <row r="753">
      <c r="E753" s="92"/>
      <c r="P753" s="92"/>
    </row>
    <row r="754">
      <c r="E754" s="92"/>
      <c r="P754" s="92"/>
    </row>
    <row r="755">
      <c r="E755" s="92"/>
      <c r="P755" s="92"/>
    </row>
    <row r="756">
      <c r="E756" s="92"/>
      <c r="P756" s="92"/>
    </row>
    <row r="757">
      <c r="E757" s="92"/>
      <c r="P757" s="92"/>
    </row>
    <row r="758">
      <c r="E758" s="92"/>
      <c r="P758" s="92"/>
    </row>
    <row r="759">
      <c r="E759" s="92"/>
      <c r="P759" s="92"/>
    </row>
    <row r="760">
      <c r="E760" s="92"/>
      <c r="P760" s="92"/>
    </row>
    <row r="761">
      <c r="E761" s="92"/>
      <c r="P761" s="92"/>
    </row>
    <row r="762">
      <c r="E762" s="92"/>
      <c r="P762" s="92"/>
    </row>
    <row r="763">
      <c r="E763" s="92"/>
      <c r="P763" s="92"/>
    </row>
    <row r="764">
      <c r="E764" s="92"/>
      <c r="P764" s="92"/>
    </row>
    <row r="765">
      <c r="E765" s="92"/>
      <c r="P765" s="92"/>
    </row>
    <row r="766">
      <c r="E766" s="92"/>
      <c r="P766" s="92"/>
    </row>
    <row r="767">
      <c r="E767" s="92"/>
      <c r="P767" s="92"/>
    </row>
    <row r="768">
      <c r="E768" s="92"/>
      <c r="P768" s="92"/>
    </row>
    <row r="769">
      <c r="E769" s="92"/>
      <c r="P769" s="92"/>
    </row>
    <row r="770">
      <c r="E770" s="92"/>
      <c r="P770" s="92"/>
    </row>
    <row r="771">
      <c r="E771" s="92"/>
      <c r="P771" s="92"/>
    </row>
    <row r="772">
      <c r="E772" s="92"/>
      <c r="P772" s="92"/>
    </row>
    <row r="773">
      <c r="E773" s="92"/>
      <c r="P773" s="92"/>
    </row>
    <row r="774">
      <c r="E774" s="92"/>
      <c r="P774" s="92"/>
    </row>
    <row r="775">
      <c r="E775" s="92"/>
      <c r="P775" s="92"/>
    </row>
    <row r="776">
      <c r="E776" s="92"/>
      <c r="P776" s="92"/>
    </row>
    <row r="777">
      <c r="E777" s="92"/>
      <c r="P777" s="92"/>
    </row>
    <row r="778">
      <c r="E778" s="92"/>
      <c r="P778" s="92"/>
    </row>
    <row r="779">
      <c r="E779" s="92"/>
      <c r="P779" s="92"/>
    </row>
    <row r="780">
      <c r="E780" s="92"/>
      <c r="P780" s="92"/>
    </row>
    <row r="781">
      <c r="E781" s="92"/>
      <c r="P781" s="92"/>
    </row>
    <row r="782">
      <c r="E782" s="92"/>
      <c r="P782" s="92"/>
    </row>
    <row r="783">
      <c r="E783" s="92"/>
      <c r="P783" s="92"/>
    </row>
    <row r="784">
      <c r="E784" s="92"/>
      <c r="P784" s="92"/>
    </row>
    <row r="785">
      <c r="E785" s="92"/>
      <c r="P785" s="92"/>
    </row>
    <row r="786">
      <c r="E786" s="92"/>
      <c r="P786" s="92"/>
    </row>
    <row r="787">
      <c r="E787" s="92"/>
      <c r="P787" s="92"/>
    </row>
    <row r="788">
      <c r="E788" s="92"/>
      <c r="P788" s="92"/>
    </row>
    <row r="789">
      <c r="E789" s="92"/>
      <c r="P789" s="92"/>
    </row>
    <row r="790">
      <c r="E790" s="92"/>
      <c r="P790" s="92"/>
    </row>
    <row r="791">
      <c r="E791" s="92"/>
      <c r="P791" s="92"/>
    </row>
    <row r="792">
      <c r="E792" s="92"/>
      <c r="P792" s="92"/>
    </row>
    <row r="793">
      <c r="E793" s="92"/>
      <c r="P793" s="92"/>
    </row>
    <row r="794">
      <c r="E794" s="92"/>
      <c r="P794" s="92"/>
    </row>
    <row r="795">
      <c r="E795" s="92"/>
      <c r="P795" s="92"/>
    </row>
    <row r="796">
      <c r="E796" s="92"/>
      <c r="P796" s="92"/>
    </row>
    <row r="797">
      <c r="E797" s="92"/>
      <c r="P797" s="92"/>
    </row>
    <row r="798">
      <c r="E798" s="92"/>
      <c r="P798" s="92"/>
    </row>
    <row r="799">
      <c r="E799" s="92"/>
      <c r="P799" s="92"/>
    </row>
    <row r="800">
      <c r="E800" s="92"/>
      <c r="P800" s="92"/>
    </row>
    <row r="801">
      <c r="E801" s="92"/>
      <c r="P801" s="92"/>
    </row>
    <row r="802">
      <c r="E802" s="92"/>
      <c r="P802" s="92"/>
    </row>
    <row r="803">
      <c r="E803" s="92"/>
      <c r="P803" s="92"/>
    </row>
    <row r="804">
      <c r="E804" s="92"/>
      <c r="P804" s="92"/>
    </row>
    <row r="805">
      <c r="E805" s="92"/>
      <c r="P805" s="92"/>
    </row>
    <row r="806">
      <c r="E806" s="92"/>
      <c r="P806" s="92"/>
    </row>
    <row r="807">
      <c r="E807" s="92"/>
      <c r="P807" s="92"/>
    </row>
    <row r="808">
      <c r="E808" s="92"/>
      <c r="P808" s="92"/>
    </row>
    <row r="809">
      <c r="E809" s="92"/>
      <c r="P809" s="92"/>
    </row>
    <row r="810">
      <c r="E810" s="92"/>
      <c r="P810" s="92"/>
    </row>
    <row r="811">
      <c r="E811" s="92"/>
      <c r="P811" s="92"/>
    </row>
    <row r="812">
      <c r="E812" s="92"/>
      <c r="P812" s="92"/>
    </row>
    <row r="813">
      <c r="E813" s="92"/>
      <c r="P813" s="92"/>
    </row>
    <row r="814">
      <c r="E814" s="92"/>
      <c r="P814" s="92"/>
    </row>
    <row r="815">
      <c r="E815" s="92"/>
      <c r="P815" s="92"/>
    </row>
    <row r="816">
      <c r="E816" s="92"/>
      <c r="P816" s="92"/>
    </row>
    <row r="817">
      <c r="E817" s="92"/>
      <c r="P817" s="92"/>
    </row>
    <row r="818">
      <c r="E818" s="92"/>
      <c r="P818" s="92"/>
    </row>
    <row r="819">
      <c r="E819" s="92"/>
      <c r="P819" s="92"/>
    </row>
    <row r="820">
      <c r="E820" s="92"/>
      <c r="P820" s="92"/>
    </row>
    <row r="821">
      <c r="E821" s="92"/>
      <c r="P821" s="92"/>
    </row>
    <row r="822">
      <c r="E822" s="92"/>
      <c r="P822" s="92"/>
    </row>
    <row r="823">
      <c r="E823" s="92"/>
      <c r="P823" s="92"/>
    </row>
    <row r="824">
      <c r="E824" s="92"/>
      <c r="P824" s="92"/>
    </row>
    <row r="825">
      <c r="E825" s="92"/>
      <c r="P825" s="92"/>
    </row>
    <row r="826">
      <c r="E826" s="92"/>
      <c r="P826" s="92"/>
    </row>
    <row r="827">
      <c r="E827" s="92"/>
      <c r="P827" s="92"/>
    </row>
    <row r="828">
      <c r="E828" s="92"/>
      <c r="P828" s="92"/>
    </row>
    <row r="829">
      <c r="E829" s="92"/>
      <c r="P829" s="92"/>
    </row>
    <row r="830">
      <c r="E830" s="92"/>
      <c r="P830" s="92"/>
    </row>
    <row r="831">
      <c r="E831" s="92"/>
      <c r="P831" s="92"/>
    </row>
    <row r="832">
      <c r="E832" s="92"/>
      <c r="P832" s="92"/>
    </row>
    <row r="833">
      <c r="E833" s="92"/>
      <c r="P833" s="92"/>
    </row>
    <row r="834">
      <c r="E834" s="92"/>
      <c r="P834" s="92"/>
    </row>
    <row r="835">
      <c r="E835" s="92"/>
      <c r="P835" s="92"/>
    </row>
    <row r="836">
      <c r="E836" s="92"/>
      <c r="P836" s="92"/>
    </row>
    <row r="837">
      <c r="E837" s="92"/>
      <c r="P837" s="92"/>
    </row>
    <row r="838">
      <c r="E838" s="92"/>
      <c r="P838" s="92"/>
    </row>
    <row r="839">
      <c r="E839" s="92"/>
      <c r="P839" s="92"/>
    </row>
    <row r="840">
      <c r="E840" s="92"/>
      <c r="P840" s="92"/>
    </row>
    <row r="841">
      <c r="E841" s="92"/>
      <c r="P841" s="92"/>
    </row>
    <row r="842">
      <c r="E842" s="92"/>
      <c r="P842" s="92"/>
    </row>
    <row r="843">
      <c r="E843" s="92"/>
      <c r="P843" s="92"/>
    </row>
    <row r="844">
      <c r="E844" s="92"/>
      <c r="P844" s="92"/>
    </row>
    <row r="845">
      <c r="E845" s="92"/>
      <c r="P845" s="92"/>
    </row>
    <row r="846">
      <c r="E846" s="92"/>
      <c r="P846" s="92"/>
    </row>
    <row r="847">
      <c r="E847" s="92"/>
      <c r="P847" s="92"/>
    </row>
    <row r="848">
      <c r="E848" s="92"/>
      <c r="P848" s="92"/>
    </row>
    <row r="849">
      <c r="E849" s="92"/>
      <c r="P849" s="92"/>
    </row>
    <row r="850">
      <c r="E850" s="92"/>
      <c r="P850" s="92"/>
    </row>
    <row r="851">
      <c r="E851" s="92"/>
      <c r="P851" s="92"/>
    </row>
    <row r="852">
      <c r="E852" s="92"/>
      <c r="P852" s="92"/>
    </row>
    <row r="853">
      <c r="E853" s="92"/>
      <c r="P853" s="92"/>
    </row>
    <row r="854">
      <c r="E854" s="92"/>
      <c r="P854" s="92"/>
    </row>
    <row r="855">
      <c r="E855" s="92"/>
      <c r="P855" s="92"/>
    </row>
    <row r="856">
      <c r="E856" s="92"/>
      <c r="P856" s="92"/>
    </row>
    <row r="857">
      <c r="E857" s="92"/>
      <c r="P857" s="92"/>
    </row>
    <row r="858">
      <c r="E858" s="92"/>
      <c r="P858" s="92"/>
    </row>
    <row r="859">
      <c r="E859" s="92"/>
      <c r="P859" s="92"/>
    </row>
    <row r="860">
      <c r="E860" s="92"/>
      <c r="P860" s="92"/>
    </row>
    <row r="861">
      <c r="E861" s="92"/>
      <c r="P861" s="92"/>
    </row>
    <row r="862">
      <c r="E862" s="92"/>
      <c r="P862" s="92"/>
    </row>
    <row r="863">
      <c r="E863" s="92"/>
      <c r="P863" s="92"/>
    </row>
    <row r="864">
      <c r="E864" s="92"/>
      <c r="P864" s="92"/>
    </row>
    <row r="865">
      <c r="E865" s="92"/>
      <c r="P865" s="92"/>
    </row>
    <row r="866">
      <c r="E866" s="92"/>
      <c r="P866" s="92"/>
    </row>
    <row r="867">
      <c r="E867" s="92"/>
      <c r="P867" s="92"/>
    </row>
    <row r="868">
      <c r="E868" s="92"/>
      <c r="P868" s="92"/>
    </row>
    <row r="869">
      <c r="E869" s="92"/>
      <c r="P869" s="92"/>
    </row>
    <row r="870">
      <c r="E870" s="92"/>
      <c r="P870" s="92"/>
    </row>
    <row r="871">
      <c r="E871" s="92"/>
      <c r="P871" s="92"/>
    </row>
    <row r="872">
      <c r="E872" s="92"/>
      <c r="P872" s="92"/>
    </row>
    <row r="873">
      <c r="E873" s="92"/>
      <c r="P873" s="92"/>
    </row>
    <row r="874">
      <c r="E874" s="92"/>
      <c r="P874" s="92"/>
    </row>
    <row r="875">
      <c r="E875" s="92"/>
      <c r="P875" s="92"/>
    </row>
    <row r="876">
      <c r="E876" s="92"/>
      <c r="P876" s="92"/>
    </row>
    <row r="877">
      <c r="E877" s="92"/>
      <c r="P877" s="92"/>
    </row>
    <row r="878">
      <c r="E878" s="92"/>
      <c r="P878" s="92"/>
    </row>
    <row r="879">
      <c r="E879" s="92"/>
      <c r="P879" s="92"/>
    </row>
    <row r="880">
      <c r="E880" s="92"/>
      <c r="P880" s="92"/>
    </row>
    <row r="881">
      <c r="E881" s="92"/>
      <c r="P881" s="92"/>
    </row>
    <row r="882">
      <c r="E882" s="92"/>
      <c r="P882" s="92"/>
    </row>
    <row r="883">
      <c r="E883" s="92"/>
      <c r="P883" s="92"/>
    </row>
    <row r="884">
      <c r="E884" s="92"/>
      <c r="P884" s="92"/>
    </row>
    <row r="885">
      <c r="E885" s="92"/>
      <c r="P885" s="92"/>
    </row>
    <row r="886">
      <c r="E886" s="92"/>
      <c r="P886" s="92"/>
    </row>
    <row r="887">
      <c r="E887" s="92"/>
      <c r="P887" s="92"/>
    </row>
    <row r="888">
      <c r="E888" s="92"/>
      <c r="P888" s="92"/>
    </row>
    <row r="889">
      <c r="E889" s="92"/>
      <c r="P889" s="92"/>
    </row>
    <row r="890">
      <c r="E890" s="92"/>
      <c r="P890" s="92"/>
    </row>
    <row r="891">
      <c r="E891" s="92"/>
      <c r="P891" s="92"/>
    </row>
    <row r="892">
      <c r="E892" s="92"/>
      <c r="P892" s="92"/>
    </row>
    <row r="893">
      <c r="E893" s="92"/>
      <c r="P893" s="92"/>
    </row>
    <row r="894">
      <c r="E894" s="92"/>
      <c r="P894" s="92"/>
    </row>
    <row r="895">
      <c r="E895" s="92"/>
      <c r="P895" s="92"/>
    </row>
    <row r="896">
      <c r="E896" s="92"/>
      <c r="P896" s="92"/>
    </row>
    <row r="897">
      <c r="E897" s="92"/>
      <c r="P897" s="92"/>
    </row>
    <row r="898">
      <c r="E898" s="92"/>
      <c r="P898" s="92"/>
    </row>
    <row r="899">
      <c r="E899" s="92"/>
      <c r="P899" s="92"/>
    </row>
    <row r="900">
      <c r="E900" s="92"/>
      <c r="P900" s="92"/>
    </row>
    <row r="901">
      <c r="E901" s="92"/>
      <c r="P901" s="92"/>
    </row>
    <row r="902">
      <c r="E902" s="92"/>
      <c r="P902" s="92"/>
    </row>
    <row r="903">
      <c r="E903" s="92"/>
      <c r="P903" s="92"/>
    </row>
    <row r="904">
      <c r="E904" s="92"/>
      <c r="P904" s="92"/>
    </row>
    <row r="905">
      <c r="E905" s="92"/>
      <c r="P905" s="92"/>
    </row>
    <row r="906">
      <c r="E906" s="92"/>
      <c r="P906" s="92"/>
    </row>
    <row r="907">
      <c r="E907" s="92"/>
      <c r="P907" s="92"/>
    </row>
    <row r="908">
      <c r="E908" s="92"/>
      <c r="P908" s="92"/>
    </row>
    <row r="909">
      <c r="E909" s="92"/>
      <c r="P909" s="92"/>
    </row>
    <row r="910">
      <c r="E910" s="92"/>
      <c r="P910" s="92"/>
    </row>
    <row r="911">
      <c r="E911" s="92"/>
      <c r="P911" s="92"/>
    </row>
    <row r="912">
      <c r="E912" s="92"/>
      <c r="P912" s="92"/>
    </row>
    <row r="913">
      <c r="E913" s="92"/>
      <c r="P913" s="92"/>
    </row>
    <row r="914">
      <c r="E914" s="92"/>
      <c r="P914" s="92"/>
    </row>
    <row r="915">
      <c r="E915" s="92"/>
      <c r="P915" s="92"/>
    </row>
    <row r="916">
      <c r="E916" s="92"/>
      <c r="P916" s="92"/>
    </row>
    <row r="917">
      <c r="E917" s="92"/>
      <c r="P917" s="92"/>
    </row>
    <row r="918">
      <c r="E918" s="92"/>
      <c r="P918" s="92"/>
    </row>
    <row r="919">
      <c r="E919" s="92"/>
      <c r="P919" s="92"/>
    </row>
    <row r="920">
      <c r="E920" s="92"/>
      <c r="P920" s="92"/>
    </row>
    <row r="921">
      <c r="E921" s="92"/>
      <c r="P921" s="92"/>
    </row>
    <row r="922">
      <c r="E922" s="92"/>
      <c r="P922" s="92"/>
    </row>
    <row r="923">
      <c r="E923" s="92"/>
      <c r="P923" s="92"/>
    </row>
    <row r="924">
      <c r="E924" s="92"/>
      <c r="P924" s="92"/>
    </row>
    <row r="925">
      <c r="E925" s="92"/>
      <c r="P925" s="92"/>
    </row>
    <row r="926">
      <c r="E926" s="92"/>
      <c r="P926" s="92"/>
    </row>
    <row r="927">
      <c r="E927" s="92"/>
      <c r="P927" s="92"/>
    </row>
    <row r="928">
      <c r="E928" s="92"/>
      <c r="P928" s="92"/>
    </row>
    <row r="929">
      <c r="E929" s="92"/>
      <c r="P929" s="92"/>
    </row>
    <row r="930">
      <c r="E930" s="92"/>
      <c r="P930" s="92"/>
    </row>
    <row r="931">
      <c r="E931" s="92"/>
      <c r="P931" s="92"/>
    </row>
    <row r="932">
      <c r="E932" s="92"/>
      <c r="P932" s="92"/>
    </row>
    <row r="933">
      <c r="E933" s="92"/>
      <c r="P933" s="92"/>
    </row>
    <row r="934">
      <c r="E934" s="92"/>
      <c r="P934" s="92"/>
    </row>
    <row r="935">
      <c r="E935" s="92"/>
      <c r="P935" s="92"/>
    </row>
    <row r="936">
      <c r="E936" s="92"/>
      <c r="P936" s="92"/>
    </row>
    <row r="937">
      <c r="E937" s="92"/>
      <c r="P937" s="92"/>
    </row>
    <row r="938">
      <c r="E938" s="92"/>
      <c r="P938" s="92"/>
    </row>
    <row r="939">
      <c r="E939" s="92"/>
      <c r="P939" s="92"/>
    </row>
    <row r="940">
      <c r="E940" s="92"/>
      <c r="P940" s="92"/>
    </row>
    <row r="941">
      <c r="E941" s="92"/>
      <c r="P941" s="92"/>
    </row>
    <row r="942">
      <c r="E942" s="92"/>
      <c r="P942" s="92"/>
    </row>
    <row r="943">
      <c r="E943" s="92"/>
      <c r="P943" s="92"/>
    </row>
    <row r="944">
      <c r="E944" s="92"/>
      <c r="P944" s="92"/>
    </row>
    <row r="945">
      <c r="E945" s="92"/>
      <c r="P945" s="92"/>
    </row>
    <row r="946">
      <c r="E946" s="92"/>
      <c r="P946" s="92"/>
    </row>
    <row r="947">
      <c r="E947" s="92"/>
      <c r="P947" s="92"/>
    </row>
    <row r="948">
      <c r="E948" s="92"/>
      <c r="P948" s="92"/>
    </row>
    <row r="949">
      <c r="E949" s="92"/>
      <c r="P949" s="92"/>
    </row>
    <row r="950">
      <c r="E950" s="92"/>
      <c r="P950" s="92"/>
    </row>
    <row r="951">
      <c r="E951" s="92"/>
      <c r="P951" s="92"/>
    </row>
    <row r="952">
      <c r="E952" s="92"/>
      <c r="P952" s="92"/>
    </row>
    <row r="953">
      <c r="E953" s="92"/>
      <c r="P953" s="92"/>
    </row>
    <row r="954">
      <c r="E954" s="92"/>
      <c r="P954" s="92"/>
    </row>
    <row r="955">
      <c r="E955" s="92"/>
      <c r="P955" s="92"/>
    </row>
    <row r="956">
      <c r="E956" s="92"/>
      <c r="P956" s="92"/>
    </row>
    <row r="957">
      <c r="E957" s="92"/>
      <c r="P957" s="92"/>
    </row>
    <row r="958">
      <c r="E958" s="92"/>
      <c r="P958" s="92"/>
    </row>
    <row r="959">
      <c r="E959" s="92"/>
      <c r="P959" s="92"/>
    </row>
    <row r="960">
      <c r="E960" s="92"/>
      <c r="P960" s="92"/>
    </row>
    <row r="961">
      <c r="E961" s="92"/>
      <c r="P961" s="92"/>
    </row>
    <row r="962">
      <c r="E962" s="92"/>
      <c r="P962" s="92"/>
    </row>
    <row r="963">
      <c r="E963" s="92"/>
      <c r="P963" s="92"/>
    </row>
    <row r="964">
      <c r="E964" s="92"/>
      <c r="P964" s="92"/>
    </row>
    <row r="965">
      <c r="E965" s="92"/>
      <c r="P965" s="92"/>
    </row>
    <row r="966">
      <c r="E966" s="92"/>
      <c r="P966" s="92"/>
    </row>
    <row r="967">
      <c r="E967" s="92"/>
      <c r="P967" s="92"/>
    </row>
    <row r="968">
      <c r="E968" s="92"/>
      <c r="P968" s="92"/>
    </row>
    <row r="969">
      <c r="E969" s="92"/>
      <c r="P969" s="92"/>
    </row>
    <row r="970">
      <c r="E970" s="92"/>
      <c r="P970" s="92"/>
    </row>
    <row r="971">
      <c r="E971" s="92"/>
      <c r="P971" s="92"/>
    </row>
    <row r="972">
      <c r="E972" s="92"/>
      <c r="P972" s="92"/>
    </row>
    <row r="973">
      <c r="E973" s="92"/>
      <c r="P973" s="92"/>
    </row>
    <row r="974">
      <c r="E974" s="92"/>
      <c r="P974" s="92"/>
    </row>
    <row r="975">
      <c r="E975" s="92"/>
      <c r="P975" s="92"/>
    </row>
    <row r="976">
      <c r="E976" s="92"/>
      <c r="P976" s="92"/>
    </row>
    <row r="977">
      <c r="E977" s="92"/>
      <c r="P977" s="92"/>
    </row>
    <row r="978">
      <c r="E978" s="92"/>
      <c r="P978" s="92"/>
    </row>
    <row r="979">
      <c r="E979" s="92"/>
      <c r="P979" s="92"/>
    </row>
    <row r="980">
      <c r="E980" s="92"/>
      <c r="P980" s="92"/>
    </row>
    <row r="981">
      <c r="E981" s="92"/>
      <c r="P981" s="92"/>
    </row>
    <row r="982">
      <c r="E982" s="92"/>
      <c r="P982" s="92"/>
    </row>
    <row r="983">
      <c r="E983" s="92"/>
      <c r="P983" s="92"/>
    </row>
    <row r="984">
      <c r="E984" s="92"/>
      <c r="P984" s="92"/>
    </row>
    <row r="985">
      <c r="E985" s="92"/>
      <c r="P985" s="92"/>
    </row>
    <row r="986">
      <c r="E986" s="92"/>
      <c r="P986" s="92"/>
    </row>
    <row r="987">
      <c r="E987" s="92"/>
      <c r="P987" s="92"/>
    </row>
    <row r="988">
      <c r="E988" s="92"/>
      <c r="P988" s="92"/>
    </row>
    <row r="989">
      <c r="E989" s="92"/>
      <c r="P989" s="92"/>
    </row>
    <row r="990">
      <c r="E990" s="92"/>
      <c r="P990" s="92"/>
    </row>
    <row r="991">
      <c r="E991" s="92"/>
      <c r="P991" s="92"/>
    </row>
    <row r="992">
      <c r="E992" s="92"/>
      <c r="P992" s="92"/>
    </row>
    <row r="993">
      <c r="E993" s="92"/>
      <c r="P993" s="92"/>
    </row>
    <row r="994">
      <c r="E994" s="92"/>
      <c r="P994" s="92"/>
    </row>
    <row r="995">
      <c r="E995" s="92"/>
      <c r="P995" s="92"/>
    </row>
    <row r="996">
      <c r="E996" s="92"/>
      <c r="P996" s="92"/>
    </row>
    <row r="997">
      <c r="E997" s="92"/>
      <c r="P997" s="92"/>
    </row>
    <row r="998">
      <c r="E998" s="92"/>
      <c r="P998" s="92"/>
    </row>
    <row r="999">
      <c r="E999" s="92"/>
      <c r="P999" s="92"/>
    </row>
    <row r="1000">
      <c r="E1000" s="92"/>
      <c r="P1000" s="92"/>
    </row>
  </sheetData>
  <autoFilter ref="$A$5:$Z$112"/>
  <mergeCells count="161">
    <mergeCell ref="P29:Q29"/>
    <mergeCell ref="P30:Q30"/>
    <mergeCell ref="P34:Q34"/>
    <mergeCell ref="P35:Q35"/>
    <mergeCell ref="P22:Q22"/>
    <mergeCell ref="P23:Q23"/>
    <mergeCell ref="P24:Q24"/>
    <mergeCell ref="P25:Q25"/>
    <mergeCell ref="P26:Q26"/>
    <mergeCell ref="P27:Q27"/>
    <mergeCell ref="P28:Q28"/>
    <mergeCell ref="A1:B3"/>
    <mergeCell ref="C1:Q2"/>
    <mergeCell ref="R1:R2"/>
    <mergeCell ref="S1:S3"/>
    <mergeCell ref="C3:Q3"/>
    <mergeCell ref="A4:Q4"/>
    <mergeCell ref="P7:Q7"/>
    <mergeCell ref="P10:Q10"/>
    <mergeCell ref="P11:Q11"/>
    <mergeCell ref="G7:H7"/>
    <mergeCell ref="G8:H8"/>
    <mergeCell ref="P8:Q8"/>
    <mergeCell ref="G9:H9"/>
    <mergeCell ref="G10:H10"/>
    <mergeCell ref="G11:H11"/>
    <mergeCell ref="G12:H12"/>
    <mergeCell ref="G13:H13"/>
    <mergeCell ref="P13:Q13"/>
    <mergeCell ref="G14:H14"/>
    <mergeCell ref="P14:Q14"/>
    <mergeCell ref="G15:H15"/>
    <mergeCell ref="P15:Q15"/>
    <mergeCell ref="P16:Q16"/>
    <mergeCell ref="P9:Q9"/>
    <mergeCell ref="P12:Q12"/>
    <mergeCell ref="P17:Q17"/>
    <mergeCell ref="P18:Q18"/>
    <mergeCell ref="P19:Q19"/>
    <mergeCell ref="P20:Q20"/>
    <mergeCell ref="P21:Q21"/>
    <mergeCell ref="G30:H30"/>
    <mergeCell ref="G31:H31"/>
    <mergeCell ref="P31:Q31"/>
    <mergeCell ref="P32:Q32"/>
    <mergeCell ref="P33:Q33"/>
    <mergeCell ref="G32:H32"/>
    <mergeCell ref="G33:H33"/>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125:H125"/>
    <mergeCell ref="G126:H126"/>
    <mergeCell ref="G127:H127"/>
    <mergeCell ref="G128:H128"/>
    <mergeCell ref="G129:H129"/>
    <mergeCell ref="G130:H130"/>
    <mergeCell ref="G131:H131"/>
    <mergeCell ref="G132:H132"/>
    <mergeCell ref="G118:H118"/>
    <mergeCell ref="G119:H119"/>
    <mergeCell ref="G120:H120"/>
    <mergeCell ref="G121:H121"/>
    <mergeCell ref="G122:H122"/>
    <mergeCell ref="G123:H123"/>
    <mergeCell ref="G124:H124"/>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4.29"/>
    <col customWidth="1" min="2" max="2" width="34.86"/>
    <col customWidth="1" min="3" max="3" width="21.57"/>
    <col customWidth="1" min="5" max="5" width="24.14"/>
    <col customWidth="1" min="6" max="6" width="37.71"/>
    <col customWidth="1" min="7" max="7" width="72.43"/>
    <col customWidth="1" min="17" max="17" width="21.14"/>
  </cols>
  <sheetData>
    <row r="1">
      <c r="A1" s="113" t="s">
        <v>122</v>
      </c>
      <c r="B1" s="2"/>
      <c r="C1" s="3" t="s">
        <v>0</v>
      </c>
      <c r="D1" s="4"/>
      <c r="E1" s="4"/>
      <c r="F1" s="4"/>
      <c r="G1" s="4"/>
      <c r="H1" s="4"/>
      <c r="I1" s="4"/>
      <c r="J1" s="4"/>
      <c r="K1" s="4"/>
      <c r="L1" s="4"/>
      <c r="M1" s="4"/>
      <c r="N1" s="4"/>
      <c r="O1" s="4"/>
      <c r="P1" s="2"/>
      <c r="Q1" s="5" t="s">
        <v>1</v>
      </c>
      <c r="R1" s="5" t="s">
        <v>2</v>
      </c>
    </row>
    <row r="2">
      <c r="A2" s="6"/>
      <c r="B2" s="7"/>
      <c r="C2" s="8"/>
      <c r="D2" s="9"/>
      <c r="E2" s="9"/>
      <c r="F2" s="9"/>
      <c r="G2" s="9"/>
      <c r="H2" s="9"/>
      <c r="I2" s="9"/>
      <c r="J2" s="9"/>
      <c r="K2" s="9"/>
      <c r="L2" s="9"/>
      <c r="M2" s="9"/>
      <c r="N2" s="9"/>
      <c r="O2" s="9"/>
      <c r="P2" s="10"/>
      <c r="Q2" s="11"/>
      <c r="R2" s="12"/>
    </row>
    <row r="3">
      <c r="A3" s="8"/>
      <c r="B3" s="10"/>
      <c r="C3" s="79" t="s">
        <v>1250</v>
      </c>
      <c r="D3" s="14"/>
      <c r="E3" s="14"/>
      <c r="F3" s="14"/>
      <c r="G3" s="14"/>
      <c r="H3" s="14"/>
      <c r="I3" s="14"/>
      <c r="J3" s="14"/>
      <c r="K3" s="14"/>
      <c r="L3" s="14"/>
      <c r="M3" s="14"/>
      <c r="N3" s="14"/>
      <c r="O3" s="14"/>
      <c r="P3" s="15"/>
      <c r="Q3" s="16" t="s">
        <v>4</v>
      </c>
      <c r="R3" s="11"/>
    </row>
    <row r="4">
      <c r="A4" s="114" t="s">
        <v>191</v>
      </c>
      <c r="B4" s="14"/>
      <c r="C4" s="14"/>
      <c r="D4" s="14"/>
      <c r="E4" s="14"/>
      <c r="F4" s="14"/>
      <c r="G4" s="14"/>
      <c r="H4" s="14"/>
      <c r="I4" s="14"/>
      <c r="J4" s="14"/>
      <c r="K4" s="14"/>
      <c r="L4" s="14"/>
      <c r="M4" s="14"/>
      <c r="N4" s="14"/>
      <c r="O4" s="14"/>
      <c r="P4" s="15"/>
      <c r="Q4" s="115"/>
      <c r="R4" s="116"/>
    </row>
    <row r="5" ht="60.75" customHeight="1">
      <c r="A5" s="117" t="s">
        <v>6</v>
      </c>
      <c r="B5" s="118" t="s">
        <v>7</v>
      </c>
      <c r="C5" s="118" t="s">
        <v>8</v>
      </c>
      <c r="D5" s="119" t="s">
        <v>9</v>
      </c>
      <c r="E5" s="119" t="s">
        <v>10</v>
      </c>
      <c r="F5" s="119" t="s">
        <v>11</v>
      </c>
      <c r="G5" s="119" t="s">
        <v>12</v>
      </c>
      <c r="H5" s="120" t="s">
        <v>13</v>
      </c>
      <c r="I5" s="120" t="s">
        <v>14</v>
      </c>
      <c r="J5" s="120" t="s">
        <v>15</v>
      </c>
      <c r="K5" s="120" t="s">
        <v>16</v>
      </c>
      <c r="L5" s="120" t="s">
        <v>17</v>
      </c>
      <c r="M5" s="120" t="s">
        <v>18</v>
      </c>
      <c r="N5" s="120" t="s">
        <v>19</v>
      </c>
      <c r="O5" s="119" t="s">
        <v>20</v>
      </c>
      <c r="P5" s="119"/>
      <c r="Q5" s="118" t="s">
        <v>21</v>
      </c>
      <c r="R5" s="118" t="s">
        <v>22</v>
      </c>
    </row>
    <row r="6">
      <c r="A6" s="121"/>
      <c r="B6" s="118"/>
      <c r="C6" s="118"/>
      <c r="D6" s="122"/>
      <c r="E6" s="122"/>
      <c r="F6" s="122"/>
      <c r="G6" s="122"/>
      <c r="H6" s="123" t="s">
        <v>24</v>
      </c>
      <c r="I6" s="123" t="s">
        <v>25</v>
      </c>
      <c r="J6" s="123" t="s">
        <v>26</v>
      </c>
      <c r="K6" s="123" t="s">
        <v>27</v>
      </c>
      <c r="L6" s="123" t="s">
        <v>28</v>
      </c>
      <c r="M6" s="123" t="s">
        <v>29</v>
      </c>
      <c r="N6" s="124" t="s">
        <v>30</v>
      </c>
      <c r="O6" s="119"/>
      <c r="P6" s="119"/>
      <c r="Q6" s="125"/>
      <c r="R6" s="118"/>
    </row>
    <row r="7">
      <c r="A7" s="108">
        <v>45811.0</v>
      </c>
      <c r="B7" s="65" t="s">
        <v>98</v>
      </c>
      <c r="C7" s="65" t="s">
        <v>32</v>
      </c>
      <c r="D7" s="65" t="s">
        <v>587</v>
      </c>
      <c r="E7" s="66">
        <v>2.0251130005102E13</v>
      </c>
      <c r="F7" s="65" t="s">
        <v>1237</v>
      </c>
      <c r="G7" s="88" t="s">
        <v>1238</v>
      </c>
      <c r="H7" s="61"/>
      <c r="I7" s="61"/>
      <c r="J7" s="61"/>
      <c r="K7" s="61"/>
      <c r="L7" s="61"/>
      <c r="M7" s="61"/>
      <c r="N7" s="65" t="s">
        <v>36</v>
      </c>
      <c r="O7" s="66">
        <v>1.0</v>
      </c>
      <c r="P7" s="61"/>
      <c r="Q7" s="61"/>
      <c r="R7" s="61"/>
    </row>
    <row r="8">
      <c r="A8" s="108">
        <v>45811.0</v>
      </c>
      <c r="B8" s="65" t="s">
        <v>98</v>
      </c>
      <c r="C8" s="65" t="s">
        <v>32</v>
      </c>
      <c r="D8" s="65" t="s">
        <v>1120</v>
      </c>
      <c r="E8" s="66">
        <v>2.0251130005112E13</v>
      </c>
      <c r="F8" s="65" t="s">
        <v>1239</v>
      </c>
      <c r="G8" s="88" t="s">
        <v>1240</v>
      </c>
      <c r="H8" s="61"/>
      <c r="I8" s="61"/>
      <c r="J8" s="61"/>
      <c r="K8" s="61"/>
      <c r="L8" s="61"/>
      <c r="M8" s="61"/>
      <c r="N8" s="65" t="s">
        <v>36</v>
      </c>
      <c r="O8" s="66">
        <v>1.0</v>
      </c>
      <c r="P8" s="61"/>
      <c r="Q8" s="61"/>
      <c r="R8" s="61"/>
    </row>
    <row r="9">
      <c r="A9" s="108">
        <v>45811.0</v>
      </c>
      <c r="B9" s="65" t="s">
        <v>98</v>
      </c>
      <c r="C9" s="65" t="s">
        <v>32</v>
      </c>
      <c r="D9" s="65" t="s">
        <v>1241</v>
      </c>
      <c r="E9" s="66">
        <v>2.0251130005122E13</v>
      </c>
      <c r="F9" s="65" t="s">
        <v>438</v>
      </c>
      <c r="G9" s="126" t="s">
        <v>1242</v>
      </c>
      <c r="H9" s="61"/>
      <c r="I9" s="61"/>
      <c r="J9" s="61"/>
      <c r="K9" s="61"/>
      <c r="L9" s="61"/>
      <c r="M9" s="61"/>
      <c r="N9" s="65" t="s">
        <v>36</v>
      </c>
      <c r="O9" s="66">
        <v>1.0</v>
      </c>
      <c r="P9" s="61"/>
      <c r="Q9" s="61"/>
      <c r="R9" s="61"/>
    </row>
    <row r="10">
      <c r="A10" s="108">
        <v>45811.0</v>
      </c>
      <c r="B10" s="65" t="s">
        <v>98</v>
      </c>
      <c r="C10" s="65" t="s">
        <v>32</v>
      </c>
      <c r="D10" s="65" t="s">
        <v>1243</v>
      </c>
      <c r="E10" s="66">
        <v>2.0251130005132E13</v>
      </c>
      <c r="F10" s="65" t="s">
        <v>1244</v>
      </c>
      <c r="G10" s="88" t="s">
        <v>1245</v>
      </c>
      <c r="H10" s="61"/>
      <c r="I10" s="61"/>
      <c r="J10" s="61"/>
      <c r="K10" s="61"/>
      <c r="L10" s="61"/>
      <c r="M10" s="61"/>
      <c r="N10" s="65" t="s">
        <v>36</v>
      </c>
      <c r="O10" s="66">
        <v>1.0</v>
      </c>
      <c r="P10" s="61"/>
      <c r="Q10" s="61"/>
      <c r="R10" s="61"/>
    </row>
    <row r="11">
      <c r="A11" s="108">
        <v>45812.0</v>
      </c>
      <c r="B11" s="65" t="s">
        <v>98</v>
      </c>
      <c r="C11" s="65" t="s">
        <v>32</v>
      </c>
      <c r="D11" s="65" t="s">
        <v>1246</v>
      </c>
      <c r="E11" s="66">
        <v>2.0251130005142E13</v>
      </c>
      <c r="F11" s="65" t="s">
        <v>158</v>
      </c>
      <c r="G11" s="88" t="s">
        <v>1247</v>
      </c>
      <c r="H11" s="61"/>
      <c r="I11" s="61"/>
      <c r="J11" s="61"/>
      <c r="K11" s="61"/>
      <c r="L11" s="61"/>
      <c r="M11" s="61"/>
      <c r="N11" s="65" t="s">
        <v>36</v>
      </c>
      <c r="O11" s="66">
        <v>1.0</v>
      </c>
      <c r="P11" s="61"/>
      <c r="Q11" s="61"/>
      <c r="R11" s="61"/>
    </row>
    <row r="12">
      <c r="A12" s="108">
        <v>45812.0</v>
      </c>
      <c r="B12" s="65" t="s">
        <v>98</v>
      </c>
      <c r="C12" s="65" t="s">
        <v>32</v>
      </c>
      <c r="D12" s="65" t="s">
        <v>1248</v>
      </c>
      <c r="E12" s="66">
        <v>2.0251130005152E13</v>
      </c>
      <c r="F12" s="65" t="s">
        <v>75</v>
      </c>
      <c r="G12" s="88" t="s">
        <v>1249</v>
      </c>
      <c r="H12" s="61"/>
      <c r="I12" s="61"/>
      <c r="J12" s="61"/>
      <c r="K12" s="61"/>
      <c r="L12" s="61"/>
      <c r="M12" s="61"/>
      <c r="N12" s="65" t="s">
        <v>36</v>
      </c>
      <c r="O12" s="66">
        <v>1.0</v>
      </c>
      <c r="P12" s="61"/>
      <c r="Q12" s="61"/>
      <c r="R12" s="61"/>
    </row>
    <row r="13">
      <c r="A13" s="108">
        <v>45813.0</v>
      </c>
      <c r="B13" s="65" t="s">
        <v>98</v>
      </c>
      <c r="C13" s="65" t="s">
        <v>32</v>
      </c>
      <c r="D13" s="65" t="s">
        <v>1251</v>
      </c>
      <c r="E13" s="66">
        <v>2.0251130005162E13</v>
      </c>
      <c r="F13" s="65" t="s">
        <v>75</v>
      </c>
      <c r="G13" s="65" t="s">
        <v>1252</v>
      </c>
      <c r="H13" s="61"/>
      <c r="I13" s="61"/>
      <c r="J13" s="61"/>
      <c r="K13" s="61"/>
      <c r="L13" s="61"/>
      <c r="M13" s="61"/>
      <c r="N13" s="65" t="s">
        <v>36</v>
      </c>
      <c r="O13" s="65">
        <v>1.0</v>
      </c>
      <c r="P13" s="61"/>
      <c r="Q13" s="61"/>
      <c r="R13" s="61"/>
    </row>
    <row r="14">
      <c r="A14" s="108">
        <v>45813.0</v>
      </c>
      <c r="B14" s="65" t="s">
        <v>98</v>
      </c>
      <c r="C14" s="65" t="s">
        <v>32</v>
      </c>
      <c r="D14" s="65" t="s">
        <v>1253</v>
      </c>
      <c r="E14" s="66">
        <v>2.0251130005172E13</v>
      </c>
      <c r="F14" s="65" t="s">
        <v>1254</v>
      </c>
      <c r="G14" s="65" t="s">
        <v>1255</v>
      </c>
      <c r="H14" s="61"/>
      <c r="I14" s="61"/>
      <c r="J14" s="61"/>
      <c r="K14" s="61"/>
      <c r="L14" s="61"/>
      <c r="M14" s="61"/>
      <c r="N14" s="65" t="s">
        <v>36</v>
      </c>
      <c r="O14" s="65">
        <v>2.0</v>
      </c>
      <c r="P14" s="61"/>
      <c r="Q14" s="61"/>
      <c r="R14" s="61"/>
    </row>
    <row r="15">
      <c r="A15" s="108">
        <v>45813.0</v>
      </c>
      <c r="B15" s="65" t="s">
        <v>98</v>
      </c>
      <c r="C15" s="65" t="s">
        <v>32</v>
      </c>
      <c r="D15" s="65" t="s">
        <v>1256</v>
      </c>
      <c r="E15" s="66">
        <v>2.0251130005182E13</v>
      </c>
      <c r="F15" s="65" t="s">
        <v>175</v>
      </c>
      <c r="G15" s="65" t="s">
        <v>1257</v>
      </c>
      <c r="H15" s="61"/>
      <c r="I15" s="61"/>
      <c r="J15" s="61"/>
      <c r="K15" s="61"/>
      <c r="L15" s="61"/>
      <c r="M15" s="61"/>
      <c r="N15" s="65" t="s">
        <v>36</v>
      </c>
      <c r="O15" s="65">
        <v>1.0</v>
      </c>
      <c r="P15" s="61"/>
      <c r="Q15" s="61"/>
      <c r="R15" s="61"/>
    </row>
    <row r="16">
      <c r="A16" s="108">
        <v>45814.0</v>
      </c>
      <c r="B16" s="65" t="s">
        <v>98</v>
      </c>
      <c r="C16" s="65" t="s">
        <v>32</v>
      </c>
      <c r="D16" s="65" t="s">
        <v>1100</v>
      </c>
      <c r="E16" s="66">
        <v>2.0251130005192E13</v>
      </c>
      <c r="F16" s="65" t="s">
        <v>175</v>
      </c>
      <c r="G16" s="65" t="s">
        <v>1258</v>
      </c>
      <c r="H16" s="61"/>
      <c r="I16" s="61"/>
      <c r="J16" s="61"/>
      <c r="K16" s="61"/>
      <c r="L16" s="61"/>
      <c r="M16" s="61"/>
      <c r="N16" s="65" t="s">
        <v>36</v>
      </c>
      <c r="O16" s="65">
        <v>1.0</v>
      </c>
      <c r="P16" s="61"/>
      <c r="Q16" s="61"/>
      <c r="R16" s="61"/>
    </row>
    <row r="17">
      <c r="A17" s="108">
        <v>45814.0</v>
      </c>
      <c r="B17" s="65" t="s">
        <v>98</v>
      </c>
      <c r="C17" s="65" t="s">
        <v>32</v>
      </c>
      <c r="D17" s="65" t="s">
        <v>1259</v>
      </c>
      <c r="E17" s="66">
        <v>2.0251130005202E13</v>
      </c>
      <c r="F17" s="65" t="s">
        <v>1260</v>
      </c>
      <c r="G17" s="65" t="s">
        <v>1261</v>
      </c>
      <c r="H17" s="61"/>
      <c r="I17" s="61"/>
      <c r="J17" s="61"/>
      <c r="K17" s="61"/>
      <c r="L17" s="61"/>
      <c r="M17" s="61"/>
      <c r="N17" s="65" t="s">
        <v>36</v>
      </c>
      <c r="O17" s="65">
        <v>1.0</v>
      </c>
      <c r="P17" s="61"/>
      <c r="Q17" s="61"/>
      <c r="R17" s="61"/>
    </row>
    <row r="18">
      <c r="A18" s="108">
        <v>45814.0</v>
      </c>
      <c r="B18" s="65" t="s">
        <v>98</v>
      </c>
      <c r="C18" s="65" t="s">
        <v>32</v>
      </c>
      <c r="D18" s="65" t="s">
        <v>1222</v>
      </c>
      <c r="E18" s="66">
        <v>2.0251130005212E13</v>
      </c>
      <c r="F18" s="65" t="s">
        <v>1260</v>
      </c>
      <c r="G18" s="88" t="s">
        <v>1262</v>
      </c>
      <c r="H18" s="61"/>
      <c r="I18" s="61"/>
      <c r="J18" s="61"/>
      <c r="K18" s="61"/>
      <c r="L18" s="61"/>
      <c r="M18" s="61"/>
      <c r="N18" s="65" t="s">
        <v>36</v>
      </c>
      <c r="O18" s="65">
        <v>1.0</v>
      </c>
      <c r="P18" s="61"/>
      <c r="Q18" s="61"/>
      <c r="R18" s="61"/>
    </row>
    <row r="19">
      <c r="A19" s="108">
        <v>45817.0</v>
      </c>
      <c r="B19" s="65" t="s">
        <v>98</v>
      </c>
      <c r="C19" s="65" t="s">
        <v>32</v>
      </c>
      <c r="D19" s="65" t="s">
        <v>1263</v>
      </c>
      <c r="E19" s="66">
        <v>2.0251130005222E13</v>
      </c>
      <c r="F19" s="65" t="s">
        <v>1123</v>
      </c>
      <c r="G19" s="65" t="s">
        <v>1264</v>
      </c>
      <c r="H19" s="61"/>
      <c r="I19" s="61"/>
      <c r="J19" s="61"/>
      <c r="K19" s="61"/>
      <c r="L19" s="61"/>
      <c r="M19" s="61"/>
      <c r="N19" s="65" t="s">
        <v>36</v>
      </c>
      <c r="O19" s="65">
        <v>12.0</v>
      </c>
      <c r="P19" s="61"/>
      <c r="Q19" s="61"/>
      <c r="R19" s="61"/>
    </row>
    <row r="20">
      <c r="A20" s="108">
        <v>45817.0</v>
      </c>
      <c r="B20" s="65" t="s">
        <v>98</v>
      </c>
      <c r="C20" s="65" t="s">
        <v>32</v>
      </c>
      <c r="D20" s="65" t="s">
        <v>1265</v>
      </c>
      <c r="E20" s="66">
        <v>2.0251130005232E13</v>
      </c>
      <c r="F20" s="65" t="s">
        <v>1266</v>
      </c>
      <c r="G20" s="65" t="s">
        <v>1267</v>
      </c>
      <c r="H20" s="61"/>
      <c r="I20" s="61"/>
      <c r="J20" s="61"/>
      <c r="K20" s="61"/>
      <c r="L20" s="61"/>
      <c r="M20" s="61"/>
      <c r="N20" s="65" t="s">
        <v>36</v>
      </c>
      <c r="O20" s="65">
        <v>1.0</v>
      </c>
      <c r="P20" s="61"/>
      <c r="Q20" s="61"/>
      <c r="R20" s="61"/>
    </row>
    <row r="21">
      <c r="A21" s="108">
        <v>45817.0</v>
      </c>
      <c r="B21" s="65" t="s">
        <v>98</v>
      </c>
      <c r="C21" s="65" t="s">
        <v>32</v>
      </c>
      <c r="D21" s="65" t="s">
        <v>511</v>
      </c>
      <c r="E21" s="66">
        <v>2.0251130005242E13</v>
      </c>
      <c r="F21" s="65" t="s">
        <v>175</v>
      </c>
      <c r="G21" s="88" t="s">
        <v>1268</v>
      </c>
      <c r="H21" s="61"/>
      <c r="I21" s="61"/>
      <c r="J21" s="61"/>
      <c r="K21" s="61"/>
      <c r="L21" s="61"/>
      <c r="M21" s="61"/>
      <c r="N21" s="65" t="s">
        <v>36</v>
      </c>
      <c r="O21" s="65">
        <v>1.0</v>
      </c>
      <c r="P21" s="61"/>
      <c r="Q21" s="61"/>
      <c r="R21" s="61"/>
    </row>
    <row r="22">
      <c r="A22" s="108">
        <v>45817.0</v>
      </c>
      <c r="B22" s="65" t="s">
        <v>98</v>
      </c>
      <c r="C22" s="65" t="s">
        <v>32</v>
      </c>
      <c r="D22" s="65" t="s">
        <v>1269</v>
      </c>
      <c r="E22" s="66">
        <v>2.0251130005252E13</v>
      </c>
      <c r="F22" s="65" t="s">
        <v>175</v>
      </c>
      <c r="G22" s="88" t="s">
        <v>1270</v>
      </c>
      <c r="H22" s="61"/>
      <c r="I22" s="61"/>
      <c r="J22" s="61"/>
      <c r="K22" s="61"/>
      <c r="L22" s="61"/>
      <c r="M22" s="61"/>
      <c r="N22" s="65" t="s">
        <v>36</v>
      </c>
      <c r="O22" s="65">
        <v>1.0</v>
      </c>
      <c r="P22" s="61"/>
      <c r="Q22" s="61"/>
      <c r="R22" s="61"/>
    </row>
    <row r="23">
      <c r="A23" s="108">
        <v>45817.0</v>
      </c>
      <c r="B23" s="65" t="s">
        <v>98</v>
      </c>
      <c r="C23" s="65" t="s">
        <v>32</v>
      </c>
      <c r="D23" s="65" t="s">
        <v>1271</v>
      </c>
      <c r="E23" s="66">
        <v>2.0251130005262E13</v>
      </c>
      <c r="F23" s="65" t="s">
        <v>1227</v>
      </c>
      <c r="G23" s="65" t="s">
        <v>1272</v>
      </c>
      <c r="H23" s="61"/>
      <c r="I23" s="61"/>
      <c r="J23" s="61"/>
      <c r="K23" s="61"/>
      <c r="L23" s="61"/>
      <c r="M23" s="61"/>
      <c r="N23" s="65" t="s">
        <v>36</v>
      </c>
      <c r="O23" s="65">
        <v>3.0</v>
      </c>
      <c r="P23" s="61"/>
      <c r="Q23" s="61"/>
      <c r="R23" s="61"/>
    </row>
    <row r="24">
      <c r="A24" s="108">
        <v>45818.0</v>
      </c>
      <c r="B24" s="65" t="s">
        <v>98</v>
      </c>
      <c r="C24" s="65" t="s">
        <v>32</v>
      </c>
      <c r="D24" s="65" t="s">
        <v>1273</v>
      </c>
      <c r="E24" s="66">
        <v>2.0251130005272E13</v>
      </c>
      <c r="F24" s="65" t="s">
        <v>1274</v>
      </c>
      <c r="G24" s="65" t="s">
        <v>1275</v>
      </c>
      <c r="H24" s="61"/>
      <c r="I24" s="61"/>
      <c r="J24" s="61"/>
      <c r="K24" s="61"/>
      <c r="L24" s="61"/>
      <c r="M24" s="61"/>
      <c r="N24" s="65" t="s">
        <v>36</v>
      </c>
      <c r="O24" s="65">
        <v>2.0</v>
      </c>
      <c r="P24" s="61"/>
      <c r="Q24" s="61"/>
      <c r="R24" s="61"/>
    </row>
    <row r="25">
      <c r="A25" s="108">
        <v>45818.0</v>
      </c>
      <c r="B25" s="65" t="s">
        <v>98</v>
      </c>
      <c r="C25" s="65" t="s">
        <v>32</v>
      </c>
      <c r="D25" s="65" t="s">
        <v>1276</v>
      </c>
      <c r="E25" s="66">
        <v>2.0251130005282E13</v>
      </c>
      <c r="F25" s="65" t="s">
        <v>1277</v>
      </c>
      <c r="G25" s="65" t="s">
        <v>1278</v>
      </c>
      <c r="H25" s="61"/>
      <c r="I25" s="61"/>
      <c r="J25" s="61"/>
      <c r="K25" s="61"/>
      <c r="L25" s="61"/>
      <c r="M25" s="61"/>
      <c r="N25" s="65" t="s">
        <v>36</v>
      </c>
      <c r="O25" s="65">
        <v>10.0</v>
      </c>
      <c r="P25" s="61"/>
      <c r="Q25" s="61"/>
      <c r="R25" s="61"/>
    </row>
    <row r="26">
      <c r="A26" s="108">
        <v>45818.0</v>
      </c>
      <c r="B26" s="65" t="s">
        <v>98</v>
      </c>
      <c r="C26" s="65" t="s">
        <v>32</v>
      </c>
      <c r="D26" s="65" t="s">
        <v>1279</v>
      </c>
      <c r="E26" s="66">
        <v>2.0251130005292E13</v>
      </c>
      <c r="F26" s="65" t="s">
        <v>1280</v>
      </c>
      <c r="G26" s="65" t="s">
        <v>1281</v>
      </c>
      <c r="H26" s="61"/>
      <c r="I26" s="65" t="s">
        <v>1125</v>
      </c>
      <c r="J26" s="61"/>
      <c r="K26" s="61"/>
      <c r="L26" s="61"/>
      <c r="M26" s="61"/>
      <c r="N26" s="65" t="s">
        <v>36</v>
      </c>
      <c r="O26" s="65">
        <v>1.0</v>
      </c>
      <c r="P26" s="61"/>
      <c r="Q26" s="61"/>
      <c r="R26" s="61"/>
    </row>
    <row r="27">
      <c r="A27" s="108">
        <v>45818.0</v>
      </c>
      <c r="B27" s="65" t="s">
        <v>98</v>
      </c>
      <c r="C27" s="65" t="s">
        <v>32</v>
      </c>
      <c r="D27" s="65" t="s">
        <v>1282</v>
      </c>
      <c r="E27" s="66">
        <v>2.0251130005302E13</v>
      </c>
      <c r="F27" s="65" t="s">
        <v>1283</v>
      </c>
      <c r="G27" s="88" t="s">
        <v>1284</v>
      </c>
      <c r="H27" s="61"/>
      <c r="I27" s="65" t="s">
        <v>1125</v>
      </c>
      <c r="J27" s="61"/>
      <c r="K27" s="61"/>
      <c r="L27" s="61"/>
      <c r="M27" s="61"/>
      <c r="N27" s="65" t="s">
        <v>36</v>
      </c>
      <c r="O27" s="65">
        <v>1.0</v>
      </c>
      <c r="P27" s="61"/>
      <c r="Q27" s="61"/>
      <c r="R27" s="61"/>
    </row>
    <row r="28">
      <c r="A28" s="108">
        <v>45818.0</v>
      </c>
      <c r="B28" s="65" t="s">
        <v>98</v>
      </c>
      <c r="C28" s="65" t="s">
        <v>32</v>
      </c>
      <c r="D28" s="65" t="s">
        <v>1285</v>
      </c>
      <c r="E28" s="66">
        <v>2.0251130005312E13</v>
      </c>
      <c r="F28" s="65" t="s">
        <v>1286</v>
      </c>
      <c r="G28" s="65" t="s">
        <v>1287</v>
      </c>
      <c r="H28" s="61"/>
      <c r="I28" s="61"/>
      <c r="J28" s="61"/>
      <c r="K28" s="61"/>
      <c r="L28" s="61"/>
      <c r="M28" s="61"/>
      <c r="N28" s="65" t="s">
        <v>36</v>
      </c>
      <c r="O28" s="65">
        <v>2.0</v>
      </c>
      <c r="P28" s="61"/>
      <c r="Q28" s="61"/>
      <c r="R28" s="61"/>
    </row>
    <row r="29">
      <c r="A29" s="108">
        <v>45818.0</v>
      </c>
      <c r="B29" s="65" t="s">
        <v>98</v>
      </c>
      <c r="C29" s="65" t="s">
        <v>32</v>
      </c>
      <c r="D29" s="65" t="s">
        <v>1093</v>
      </c>
      <c r="E29" s="66">
        <v>2.0251130005322E13</v>
      </c>
      <c r="F29" s="65" t="s">
        <v>237</v>
      </c>
      <c r="G29" s="65" t="s">
        <v>1288</v>
      </c>
      <c r="H29" s="61"/>
      <c r="I29" s="61"/>
      <c r="J29" s="61"/>
      <c r="K29" s="61"/>
      <c r="L29" s="61"/>
      <c r="M29" s="61"/>
      <c r="N29" s="65" t="s">
        <v>36</v>
      </c>
      <c r="O29" s="65">
        <v>1.0</v>
      </c>
      <c r="P29" s="61"/>
      <c r="Q29" s="61"/>
      <c r="R29" s="61"/>
    </row>
    <row r="30">
      <c r="A30" s="108">
        <v>45818.0</v>
      </c>
      <c r="B30" s="65" t="s">
        <v>98</v>
      </c>
      <c r="C30" s="65" t="s">
        <v>32</v>
      </c>
      <c r="D30" s="65" t="s">
        <v>600</v>
      </c>
      <c r="E30" s="66">
        <v>2.0251130005332E13</v>
      </c>
      <c r="F30" s="65" t="s">
        <v>1289</v>
      </c>
      <c r="G30" s="88" t="s">
        <v>1290</v>
      </c>
      <c r="H30" s="61"/>
      <c r="I30" s="61"/>
      <c r="J30" s="61"/>
      <c r="K30" s="61"/>
      <c r="L30" s="61"/>
      <c r="M30" s="61"/>
      <c r="N30" s="65" t="s">
        <v>36</v>
      </c>
      <c r="O30" s="65">
        <v>22.0</v>
      </c>
      <c r="P30" s="61"/>
      <c r="Q30" s="61"/>
      <c r="R30" s="61"/>
    </row>
    <row r="31">
      <c r="A31" s="108">
        <v>45818.0</v>
      </c>
      <c r="B31" s="65" t="s">
        <v>98</v>
      </c>
      <c r="C31" s="65" t="s">
        <v>32</v>
      </c>
      <c r="D31" s="65" t="s">
        <v>1291</v>
      </c>
      <c r="E31" s="66">
        <v>2.0251130005342E13</v>
      </c>
      <c r="F31" s="65" t="s">
        <v>75</v>
      </c>
      <c r="G31" s="65" t="s">
        <v>1292</v>
      </c>
      <c r="H31" s="61"/>
      <c r="I31" s="61"/>
      <c r="J31" s="61"/>
      <c r="K31" s="61"/>
      <c r="L31" s="61"/>
      <c r="M31" s="61"/>
      <c r="N31" s="65" t="s">
        <v>36</v>
      </c>
      <c r="O31" s="65">
        <v>1.0</v>
      </c>
      <c r="P31" s="61"/>
      <c r="Q31" s="61"/>
      <c r="R31" s="61"/>
    </row>
    <row r="32">
      <c r="A32" s="108">
        <v>45819.0</v>
      </c>
      <c r="B32" s="65" t="s">
        <v>98</v>
      </c>
      <c r="C32" s="65" t="s">
        <v>32</v>
      </c>
      <c r="D32" s="65" t="s">
        <v>1293</v>
      </c>
      <c r="E32" s="66">
        <v>2.0251130005352E13</v>
      </c>
      <c r="F32" s="65" t="s">
        <v>158</v>
      </c>
      <c r="G32" s="88" t="s">
        <v>1294</v>
      </c>
      <c r="H32" s="61"/>
      <c r="I32" s="61"/>
      <c r="J32" s="61"/>
      <c r="K32" s="61"/>
      <c r="L32" s="61"/>
      <c r="M32" s="61"/>
      <c r="N32" s="65" t="s">
        <v>36</v>
      </c>
      <c r="O32" s="65">
        <v>1.0</v>
      </c>
      <c r="P32" s="61"/>
      <c r="Q32" s="61"/>
      <c r="R32" s="61"/>
    </row>
    <row r="33">
      <c r="A33" s="108">
        <v>45819.0</v>
      </c>
      <c r="B33" s="65" t="s">
        <v>98</v>
      </c>
      <c r="C33" s="65" t="s">
        <v>32</v>
      </c>
      <c r="D33" s="65" t="s">
        <v>1295</v>
      </c>
      <c r="E33" s="66">
        <v>2.0251130005362E13</v>
      </c>
      <c r="F33" s="65" t="s">
        <v>175</v>
      </c>
      <c r="G33" s="88" t="s">
        <v>1296</v>
      </c>
      <c r="H33" s="61"/>
      <c r="I33" s="61"/>
      <c r="J33" s="61"/>
      <c r="K33" s="61"/>
      <c r="L33" s="61"/>
      <c r="M33" s="61"/>
      <c r="N33" s="65" t="s">
        <v>36</v>
      </c>
      <c r="O33" s="65">
        <v>1.0</v>
      </c>
      <c r="P33" s="61"/>
      <c r="Q33" s="61"/>
      <c r="R33" s="61"/>
    </row>
    <row r="34">
      <c r="A34" s="108">
        <v>45819.0</v>
      </c>
      <c r="B34" s="65" t="s">
        <v>98</v>
      </c>
      <c r="C34" s="65" t="s">
        <v>32</v>
      </c>
      <c r="D34" s="65" t="s">
        <v>625</v>
      </c>
      <c r="E34" s="66">
        <v>2.0251130005372E13</v>
      </c>
      <c r="F34" s="65" t="s">
        <v>1297</v>
      </c>
      <c r="G34" s="88" t="s">
        <v>1298</v>
      </c>
      <c r="H34" s="61"/>
      <c r="I34" s="61"/>
      <c r="J34" s="61"/>
      <c r="K34" s="61"/>
      <c r="L34" s="61"/>
      <c r="M34" s="61"/>
      <c r="N34" s="65" t="s">
        <v>36</v>
      </c>
      <c r="O34" s="65">
        <v>11.0</v>
      </c>
      <c r="P34" s="61"/>
      <c r="Q34" s="61"/>
      <c r="R34" s="61"/>
    </row>
    <row r="35">
      <c r="A35" s="108">
        <v>45819.0</v>
      </c>
      <c r="B35" s="65" t="s">
        <v>98</v>
      </c>
      <c r="C35" s="65" t="s">
        <v>32</v>
      </c>
      <c r="D35" s="65" t="s">
        <v>1299</v>
      </c>
      <c r="E35" s="66">
        <v>2.0251130005382E13</v>
      </c>
      <c r="F35" s="65" t="s">
        <v>175</v>
      </c>
      <c r="G35" s="88" t="s">
        <v>1300</v>
      </c>
      <c r="H35" s="61"/>
      <c r="I35" s="61"/>
      <c r="J35" s="61"/>
      <c r="K35" s="61"/>
      <c r="L35" s="61"/>
      <c r="M35" s="61"/>
      <c r="N35" s="65" t="s">
        <v>36</v>
      </c>
      <c r="O35" s="65">
        <v>1.0</v>
      </c>
      <c r="P35" s="61"/>
      <c r="Q35" s="61"/>
      <c r="R35" s="61"/>
    </row>
    <row r="36">
      <c r="A36" s="108">
        <v>45819.0</v>
      </c>
      <c r="B36" s="65" t="s">
        <v>98</v>
      </c>
      <c r="C36" s="65" t="s">
        <v>32</v>
      </c>
      <c r="D36" s="65" t="s">
        <v>823</v>
      </c>
      <c r="E36" s="66">
        <v>2.02511130005392E14</v>
      </c>
      <c r="F36" s="65" t="s">
        <v>1301</v>
      </c>
      <c r="G36" s="65" t="s">
        <v>1302</v>
      </c>
      <c r="H36" s="61"/>
      <c r="I36" s="61"/>
      <c r="J36" s="61"/>
      <c r="K36" s="61"/>
      <c r="L36" s="61"/>
      <c r="M36" s="61"/>
      <c r="N36" s="65" t="s">
        <v>36</v>
      </c>
      <c r="O36" s="65">
        <v>1.0</v>
      </c>
      <c r="P36" s="61"/>
      <c r="Q36" s="61"/>
      <c r="R36" s="61"/>
    </row>
    <row r="37">
      <c r="A37" s="108">
        <v>45819.0</v>
      </c>
      <c r="B37" s="65" t="s">
        <v>98</v>
      </c>
      <c r="C37" s="65" t="s">
        <v>32</v>
      </c>
      <c r="D37" s="65" t="s">
        <v>544</v>
      </c>
      <c r="E37" s="66">
        <v>2.0251130005402E13</v>
      </c>
      <c r="F37" s="65" t="s">
        <v>1303</v>
      </c>
      <c r="G37" s="65" t="s">
        <v>1304</v>
      </c>
      <c r="H37" s="61"/>
      <c r="I37" s="61"/>
      <c r="J37" s="61"/>
      <c r="K37" s="61"/>
      <c r="L37" s="61"/>
      <c r="M37" s="61"/>
      <c r="N37" s="65" t="s">
        <v>36</v>
      </c>
      <c r="O37" s="65">
        <v>9.0</v>
      </c>
      <c r="P37" s="61"/>
      <c r="Q37" s="61"/>
      <c r="R37" s="61"/>
    </row>
    <row r="38">
      <c r="A38" s="108">
        <v>45819.0</v>
      </c>
      <c r="B38" s="65" t="s">
        <v>98</v>
      </c>
      <c r="C38" s="65" t="s">
        <v>32</v>
      </c>
      <c r="D38" s="65" t="s">
        <v>1305</v>
      </c>
      <c r="E38" s="66">
        <v>2.0251130005412E13</v>
      </c>
      <c r="F38" s="65" t="s">
        <v>1306</v>
      </c>
      <c r="G38" s="65" t="s">
        <v>1307</v>
      </c>
      <c r="H38" s="61"/>
      <c r="I38" s="61"/>
      <c r="J38" s="61"/>
      <c r="K38" s="61"/>
      <c r="L38" s="61"/>
      <c r="M38" s="61"/>
      <c r="N38" s="65" t="s">
        <v>36</v>
      </c>
      <c r="O38" s="65">
        <v>1.0</v>
      </c>
      <c r="P38" s="61"/>
      <c r="Q38" s="61"/>
      <c r="R38" s="61"/>
    </row>
    <row r="39">
      <c r="A39" s="108">
        <v>45820.0</v>
      </c>
      <c r="B39" s="65" t="s">
        <v>98</v>
      </c>
      <c r="C39" s="65" t="s">
        <v>32</v>
      </c>
      <c r="D39" s="65" t="s">
        <v>1308</v>
      </c>
      <c r="E39" s="66">
        <v>2.0251130005422E13</v>
      </c>
      <c r="F39" s="65" t="s">
        <v>175</v>
      </c>
      <c r="G39" s="65" t="s">
        <v>1309</v>
      </c>
      <c r="H39" s="61"/>
      <c r="I39" s="61"/>
      <c r="J39" s="61"/>
      <c r="K39" s="61"/>
      <c r="L39" s="61"/>
      <c r="M39" s="61"/>
      <c r="N39" s="65" t="s">
        <v>36</v>
      </c>
      <c r="O39" s="65">
        <v>1.0</v>
      </c>
      <c r="P39" s="61"/>
      <c r="Q39" s="61"/>
      <c r="R39" s="61"/>
    </row>
    <row r="40">
      <c r="A40" s="108">
        <v>45820.0</v>
      </c>
      <c r="B40" s="65" t="s">
        <v>98</v>
      </c>
      <c r="C40" s="65" t="s">
        <v>32</v>
      </c>
      <c r="D40" s="65" t="s">
        <v>1175</v>
      </c>
      <c r="E40" s="66">
        <v>2.0251130005432E13</v>
      </c>
      <c r="F40" s="65" t="s">
        <v>1310</v>
      </c>
      <c r="G40" s="88" t="s">
        <v>1311</v>
      </c>
      <c r="H40" s="61"/>
      <c r="I40" s="61"/>
      <c r="J40" s="61"/>
      <c r="K40" s="61"/>
      <c r="L40" s="61"/>
      <c r="M40" s="61"/>
      <c r="N40" s="65" t="s">
        <v>36</v>
      </c>
      <c r="O40" s="65">
        <v>1.0</v>
      </c>
      <c r="P40" s="61"/>
      <c r="Q40" s="61"/>
      <c r="R40" s="61"/>
    </row>
    <row r="41">
      <c r="A41" s="108">
        <v>45820.0</v>
      </c>
      <c r="B41" s="65" t="s">
        <v>98</v>
      </c>
      <c r="C41" s="65" t="s">
        <v>32</v>
      </c>
      <c r="D41" s="65" t="s">
        <v>33</v>
      </c>
      <c r="E41" s="66">
        <v>2.0251130005442E13</v>
      </c>
      <c r="F41" s="65" t="s">
        <v>1312</v>
      </c>
      <c r="G41" s="65" t="s">
        <v>1313</v>
      </c>
      <c r="H41" s="61"/>
      <c r="I41" s="61"/>
      <c r="J41" s="61"/>
      <c r="K41" s="61"/>
      <c r="L41" s="61"/>
      <c r="M41" s="61"/>
      <c r="N41" s="65" t="s">
        <v>36</v>
      </c>
      <c r="O41" s="65">
        <v>1.0</v>
      </c>
      <c r="P41" s="61"/>
      <c r="Q41" s="61"/>
      <c r="R41" s="61"/>
    </row>
    <row r="42">
      <c r="A42" s="108">
        <v>45820.0</v>
      </c>
      <c r="B42" s="65" t="s">
        <v>1314</v>
      </c>
      <c r="C42" s="65" t="s">
        <v>32</v>
      </c>
      <c r="D42" s="65" t="s">
        <v>1315</v>
      </c>
      <c r="E42" s="66">
        <v>2.0251130005452E13</v>
      </c>
      <c r="F42" s="65" t="s">
        <v>1316</v>
      </c>
      <c r="G42" s="65" t="s">
        <v>1317</v>
      </c>
      <c r="H42" s="61"/>
      <c r="I42" s="61"/>
      <c r="J42" s="61"/>
      <c r="K42" s="61"/>
      <c r="L42" s="61"/>
      <c r="M42" s="61"/>
      <c r="N42" s="65" t="s">
        <v>36</v>
      </c>
      <c r="O42" s="65">
        <v>1.0</v>
      </c>
      <c r="P42" s="61"/>
      <c r="Q42" s="61"/>
      <c r="R42" s="61"/>
    </row>
    <row r="43">
      <c r="A43" s="108">
        <v>45820.0</v>
      </c>
      <c r="B43" s="65" t="s">
        <v>1314</v>
      </c>
      <c r="C43" s="65" t="s">
        <v>32</v>
      </c>
      <c r="D43" s="65" t="s">
        <v>962</v>
      </c>
      <c r="E43" s="66">
        <v>2.0251130005462E13</v>
      </c>
      <c r="F43" s="65" t="s">
        <v>438</v>
      </c>
      <c r="G43" s="65" t="s">
        <v>1318</v>
      </c>
      <c r="H43" s="65" t="s">
        <v>885</v>
      </c>
      <c r="I43" s="61"/>
      <c r="J43" s="61"/>
      <c r="K43" s="61"/>
      <c r="L43" s="61"/>
      <c r="M43" s="61"/>
      <c r="N43" s="65" t="s">
        <v>36</v>
      </c>
      <c r="O43" s="65">
        <v>2.0</v>
      </c>
      <c r="P43" s="61"/>
      <c r="Q43" s="61"/>
      <c r="R43" s="61"/>
    </row>
    <row r="44">
      <c r="A44" s="108">
        <v>45820.0</v>
      </c>
      <c r="B44" s="65" t="s">
        <v>1314</v>
      </c>
      <c r="C44" s="65" t="s">
        <v>32</v>
      </c>
      <c r="D44" s="65" t="s">
        <v>1299</v>
      </c>
      <c r="E44" s="66">
        <v>2.0251130005472E13</v>
      </c>
      <c r="F44" s="65" t="s">
        <v>759</v>
      </c>
      <c r="G44" s="88" t="s">
        <v>1319</v>
      </c>
      <c r="H44" s="61"/>
      <c r="I44" s="61"/>
      <c r="J44" s="61"/>
      <c r="K44" s="61"/>
      <c r="L44" s="61"/>
      <c r="M44" s="61"/>
      <c r="N44" s="65" t="s">
        <v>36</v>
      </c>
      <c r="O44" s="65">
        <v>3.0</v>
      </c>
      <c r="P44" s="61"/>
      <c r="Q44" s="61"/>
      <c r="R44" s="61"/>
    </row>
    <row r="45">
      <c r="A45" s="108">
        <v>45821.0</v>
      </c>
      <c r="B45" s="65" t="s">
        <v>98</v>
      </c>
      <c r="C45" s="65" t="s">
        <v>32</v>
      </c>
      <c r="D45" s="65" t="s">
        <v>1320</v>
      </c>
      <c r="E45" s="66">
        <v>2.0251130005482E13</v>
      </c>
      <c r="F45" s="65" t="s">
        <v>1321</v>
      </c>
      <c r="G45" s="65" t="s">
        <v>814</v>
      </c>
      <c r="H45" s="61"/>
      <c r="I45" s="61"/>
      <c r="J45" s="61"/>
      <c r="K45" s="61"/>
      <c r="L45" s="61"/>
      <c r="M45" s="61"/>
      <c r="N45" s="65" t="s">
        <v>36</v>
      </c>
      <c r="O45" s="65">
        <v>1.0</v>
      </c>
      <c r="P45" s="61"/>
      <c r="Q45" s="61"/>
      <c r="R45" s="61"/>
    </row>
    <row r="46">
      <c r="A46" s="108">
        <v>45821.0</v>
      </c>
      <c r="B46" s="65" t="s">
        <v>98</v>
      </c>
      <c r="C46" s="65" t="s">
        <v>32</v>
      </c>
      <c r="D46" s="65" t="s">
        <v>1322</v>
      </c>
      <c r="E46" s="66">
        <v>2.0251130005492E13</v>
      </c>
      <c r="F46" s="65" t="s">
        <v>1323</v>
      </c>
      <c r="G46" s="65" t="s">
        <v>1324</v>
      </c>
      <c r="H46" s="61"/>
      <c r="I46" s="61"/>
      <c r="J46" s="61"/>
      <c r="K46" s="61"/>
      <c r="L46" s="61"/>
      <c r="M46" s="61"/>
      <c r="N46" s="65" t="s">
        <v>36</v>
      </c>
      <c r="O46" s="65">
        <v>2.0</v>
      </c>
      <c r="P46" s="61"/>
      <c r="Q46" s="61"/>
      <c r="R46" s="61"/>
    </row>
    <row r="47">
      <c r="A47" s="108">
        <v>45821.0</v>
      </c>
      <c r="B47" s="65" t="s">
        <v>98</v>
      </c>
      <c r="C47" s="65" t="s">
        <v>32</v>
      </c>
      <c r="D47" s="65" t="s">
        <v>1325</v>
      </c>
      <c r="E47" s="66">
        <v>2.0251130005502E13</v>
      </c>
      <c r="F47" s="65" t="s">
        <v>1326</v>
      </c>
      <c r="G47" s="65" t="s">
        <v>1327</v>
      </c>
      <c r="H47" s="61"/>
      <c r="I47" s="61"/>
      <c r="J47" s="61"/>
      <c r="K47" s="61"/>
      <c r="L47" s="61"/>
      <c r="M47" s="61"/>
      <c r="N47" s="65" t="s">
        <v>36</v>
      </c>
      <c r="O47" s="65">
        <v>1.0</v>
      </c>
      <c r="P47" s="61"/>
      <c r="Q47" s="61"/>
      <c r="R47" s="61"/>
    </row>
    <row r="48">
      <c r="A48" s="108">
        <v>45821.0</v>
      </c>
      <c r="B48" s="65" t="s">
        <v>98</v>
      </c>
      <c r="C48" s="65" t="s">
        <v>32</v>
      </c>
      <c r="D48" s="65" t="s">
        <v>945</v>
      </c>
      <c r="E48" s="66">
        <v>2.0251130005512E13</v>
      </c>
      <c r="F48" s="65" t="s">
        <v>1328</v>
      </c>
      <c r="G48" s="65" t="s">
        <v>1329</v>
      </c>
      <c r="H48" s="61"/>
      <c r="I48" s="61"/>
      <c r="J48" s="61"/>
      <c r="K48" s="61"/>
      <c r="L48" s="61"/>
      <c r="M48" s="61"/>
      <c r="N48" s="65" t="s">
        <v>36</v>
      </c>
      <c r="O48" s="65">
        <v>1.0</v>
      </c>
      <c r="P48" s="61"/>
      <c r="Q48" s="61"/>
      <c r="R48" s="61"/>
    </row>
    <row r="49">
      <c r="A49" s="108">
        <v>45821.0</v>
      </c>
      <c r="B49" s="65" t="s">
        <v>98</v>
      </c>
      <c r="C49" s="65" t="s">
        <v>32</v>
      </c>
      <c r="D49" s="65" t="s">
        <v>1330</v>
      </c>
      <c r="E49" s="66">
        <v>2.0251130005522E13</v>
      </c>
      <c r="F49" s="65" t="s">
        <v>273</v>
      </c>
      <c r="G49" s="88" t="s">
        <v>1331</v>
      </c>
      <c r="H49" s="61"/>
      <c r="I49" s="61"/>
      <c r="J49" s="61"/>
      <c r="K49" s="61"/>
      <c r="L49" s="61"/>
      <c r="M49" s="61"/>
      <c r="N49" s="65" t="s">
        <v>36</v>
      </c>
      <c r="O49" s="65">
        <v>1.0</v>
      </c>
      <c r="P49" s="61"/>
      <c r="Q49" s="61"/>
      <c r="R49" s="61"/>
    </row>
    <row r="50">
      <c r="A50" s="108">
        <v>45824.0</v>
      </c>
      <c r="B50" s="65" t="s">
        <v>98</v>
      </c>
      <c r="C50" s="65" t="s">
        <v>32</v>
      </c>
      <c r="D50" s="65" t="s">
        <v>1004</v>
      </c>
      <c r="E50" s="66">
        <v>2.0251130005532E13</v>
      </c>
      <c r="F50" s="65" t="s">
        <v>1332</v>
      </c>
      <c r="G50" s="88" t="s">
        <v>1333</v>
      </c>
      <c r="H50" s="61"/>
      <c r="I50" s="61"/>
      <c r="J50" s="61"/>
      <c r="K50" s="61"/>
      <c r="L50" s="61"/>
      <c r="M50" s="61"/>
      <c r="N50" s="65" t="s">
        <v>36</v>
      </c>
      <c r="O50" s="65">
        <v>2.0</v>
      </c>
      <c r="P50" s="61"/>
      <c r="Q50" s="61"/>
      <c r="R50" s="61"/>
    </row>
    <row r="51">
      <c r="A51" s="108">
        <v>45824.0</v>
      </c>
      <c r="B51" s="65" t="s">
        <v>98</v>
      </c>
      <c r="C51" s="65" t="s">
        <v>32</v>
      </c>
      <c r="D51" s="65" t="s">
        <v>902</v>
      </c>
      <c r="E51" s="66">
        <v>2.0251130005542E13</v>
      </c>
      <c r="F51" s="65" t="s">
        <v>1310</v>
      </c>
      <c r="G51" s="88" t="s">
        <v>1334</v>
      </c>
      <c r="H51" s="61"/>
      <c r="I51" s="61"/>
      <c r="J51" s="61"/>
      <c r="K51" s="61"/>
      <c r="L51" s="61"/>
      <c r="M51" s="61"/>
      <c r="N51" s="61"/>
      <c r="O51" s="61"/>
      <c r="P51" s="61"/>
      <c r="Q51" s="61"/>
      <c r="R51" s="61"/>
    </row>
    <row r="52">
      <c r="A52" s="108">
        <v>45824.0</v>
      </c>
      <c r="B52" s="65" t="s">
        <v>98</v>
      </c>
      <c r="C52" s="65" t="s">
        <v>32</v>
      </c>
      <c r="D52" s="65" t="s">
        <v>1335</v>
      </c>
      <c r="E52" s="66">
        <v>2.0251130005552E13</v>
      </c>
      <c r="F52" s="65" t="s">
        <v>1336</v>
      </c>
      <c r="G52" s="65" t="s">
        <v>1337</v>
      </c>
      <c r="H52" s="61"/>
      <c r="I52" s="61"/>
      <c r="J52" s="61"/>
      <c r="K52" s="61"/>
      <c r="L52" s="61"/>
      <c r="M52" s="61"/>
      <c r="N52" s="65" t="s">
        <v>36</v>
      </c>
      <c r="O52" s="65">
        <v>1.0</v>
      </c>
      <c r="P52" s="61"/>
      <c r="Q52" s="61"/>
      <c r="R52" s="61"/>
    </row>
    <row r="53">
      <c r="A53" s="108">
        <v>45824.0</v>
      </c>
      <c r="B53" s="65" t="s">
        <v>98</v>
      </c>
      <c r="C53" s="65" t="s">
        <v>32</v>
      </c>
      <c r="D53" s="65" t="s">
        <v>1146</v>
      </c>
      <c r="E53" s="66">
        <v>2.0251130005562E13</v>
      </c>
      <c r="F53" s="65" t="s">
        <v>1338</v>
      </c>
      <c r="G53" s="65" t="s">
        <v>1339</v>
      </c>
      <c r="H53" s="61"/>
      <c r="I53" s="61"/>
      <c r="J53" s="61"/>
      <c r="K53" s="61"/>
      <c r="L53" s="61"/>
      <c r="M53" s="61"/>
      <c r="N53" s="65" t="s">
        <v>36</v>
      </c>
      <c r="O53" s="65">
        <v>1.0</v>
      </c>
      <c r="P53" s="61"/>
      <c r="Q53" s="61"/>
      <c r="R53" s="61"/>
    </row>
    <row r="54">
      <c r="A54" s="108">
        <v>45824.0</v>
      </c>
      <c r="B54" s="65" t="s">
        <v>98</v>
      </c>
      <c r="C54" s="65" t="s">
        <v>32</v>
      </c>
      <c r="D54" s="65" t="s">
        <v>424</v>
      </c>
      <c r="E54" s="66">
        <v>2.0251130005572E13</v>
      </c>
      <c r="F54" s="65" t="s">
        <v>1340</v>
      </c>
      <c r="G54" s="65" t="s">
        <v>1341</v>
      </c>
      <c r="H54" s="61"/>
      <c r="I54" s="61"/>
      <c r="J54" s="61"/>
      <c r="K54" s="61"/>
      <c r="L54" s="61"/>
      <c r="M54" s="61"/>
      <c r="N54" s="65" t="s">
        <v>36</v>
      </c>
      <c r="O54" s="65">
        <v>5.0</v>
      </c>
      <c r="P54" s="61"/>
      <c r="Q54" s="61"/>
      <c r="R54" s="61"/>
    </row>
    <row r="55">
      <c r="A55" s="108">
        <v>45824.0</v>
      </c>
      <c r="B55" s="65" t="s">
        <v>98</v>
      </c>
      <c r="C55" s="65" t="s">
        <v>32</v>
      </c>
      <c r="D55" s="65" t="s">
        <v>1271</v>
      </c>
      <c r="E55" s="66">
        <v>2.0251130005582E13</v>
      </c>
      <c r="F55" s="65" t="s">
        <v>1342</v>
      </c>
      <c r="G55" s="65" t="s">
        <v>1343</v>
      </c>
      <c r="H55" s="61"/>
      <c r="I55" s="61"/>
      <c r="J55" s="61"/>
      <c r="K55" s="61"/>
      <c r="L55" s="61"/>
      <c r="M55" s="61"/>
      <c r="N55" s="65" t="s">
        <v>36</v>
      </c>
      <c r="O55" s="65">
        <v>1.0</v>
      </c>
      <c r="P55" s="61"/>
      <c r="Q55" s="61"/>
      <c r="R55" s="61"/>
    </row>
    <row r="56">
      <c r="A56" s="108">
        <v>45824.0</v>
      </c>
      <c r="B56" s="65" t="s">
        <v>98</v>
      </c>
      <c r="C56" s="65" t="s">
        <v>32</v>
      </c>
      <c r="D56" s="65" t="s">
        <v>1344</v>
      </c>
      <c r="E56" s="66">
        <v>2.0251130005592E13</v>
      </c>
      <c r="F56" s="65" t="s">
        <v>1345</v>
      </c>
      <c r="G56" s="88" t="s">
        <v>1346</v>
      </c>
      <c r="H56" s="61"/>
      <c r="I56" s="61"/>
      <c r="J56" s="61"/>
      <c r="K56" s="61"/>
      <c r="L56" s="61"/>
      <c r="M56" s="61"/>
      <c r="N56" s="65" t="s">
        <v>36</v>
      </c>
      <c r="O56" s="65">
        <v>1.0</v>
      </c>
      <c r="P56" s="61"/>
      <c r="Q56" s="61"/>
      <c r="R56" s="61"/>
    </row>
    <row r="57">
      <c r="A57" s="108">
        <v>45824.0</v>
      </c>
      <c r="B57" s="65" t="s">
        <v>98</v>
      </c>
      <c r="C57" s="65" t="s">
        <v>32</v>
      </c>
      <c r="D57" s="65" t="s">
        <v>1347</v>
      </c>
      <c r="E57" s="66">
        <v>2.0251130005602E13</v>
      </c>
      <c r="F57" s="65" t="s">
        <v>1345</v>
      </c>
      <c r="G57" s="88" t="s">
        <v>1348</v>
      </c>
      <c r="H57" s="61"/>
      <c r="I57" s="61"/>
      <c r="J57" s="61"/>
      <c r="K57" s="61"/>
      <c r="L57" s="61"/>
      <c r="M57" s="61"/>
      <c r="N57" s="65" t="s">
        <v>36</v>
      </c>
      <c r="O57" s="65">
        <v>1.0</v>
      </c>
      <c r="P57" s="61"/>
      <c r="Q57" s="61"/>
      <c r="R57" s="61"/>
    </row>
    <row r="58">
      <c r="A58" s="108">
        <v>45825.0</v>
      </c>
      <c r="B58" s="65" t="s">
        <v>98</v>
      </c>
      <c r="C58" s="65" t="s">
        <v>32</v>
      </c>
      <c r="D58" s="65" t="s">
        <v>1028</v>
      </c>
      <c r="E58" s="66">
        <v>2.0251130005612E13</v>
      </c>
      <c r="F58" s="65" t="s">
        <v>1349</v>
      </c>
      <c r="G58" s="65" t="s">
        <v>1350</v>
      </c>
      <c r="H58" s="61"/>
      <c r="I58" s="61"/>
      <c r="J58" s="61"/>
      <c r="K58" s="61"/>
      <c r="L58" s="61"/>
      <c r="M58" s="61"/>
      <c r="N58" s="65" t="s">
        <v>36</v>
      </c>
      <c r="O58" s="65">
        <v>1.0</v>
      </c>
      <c r="P58" s="61"/>
      <c r="Q58" s="61"/>
      <c r="R58" s="61"/>
    </row>
    <row r="59">
      <c r="A59" s="108">
        <v>45825.0</v>
      </c>
      <c r="B59" s="65" t="s">
        <v>98</v>
      </c>
      <c r="C59" s="65" t="s">
        <v>32</v>
      </c>
      <c r="D59" s="65" t="s">
        <v>1351</v>
      </c>
      <c r="E59" s="66">
        <v>2.0251130005622E13</v>
      </c>
      <c r="F59" s="65" t="s">
        <v>505</v>
      </c>
      <c r="G59" s="65" t="s">
        <v>1352</v>
      </c>
      <c r="H59" s="61"/>
      <c r="I59" s="61"/>
      <c r="J59" s="61"/>
      <c r="K59" s="61"/>
      <c r="L59" s="61"/>
      <c r="M59" s="61"/>
      <c r="N59" s="65" t="s">
        <v>36</v>
      </c>
      <c r="O59" s="65">
        <v>1.0</v>
      </c>
      <c r="P59" s="61"/>
      <c r="Q59" s="61"/>
      <c r="R59" s="61"/>
    </row>
    <row r="60">
      <c r="A60" s="108">
        <v>45825.0</v>
      </c>
      <c r="B60" s="65" t="s">
        <v>98</v>
      </c>
      <c r="C60" s="65" t="s">
        <v>32</v>
      </c>
      <c r="D60" s="65" t="s">
        <v>547</v>
      </c>
      <c r="E60" s="66">
        <v>2.0251130005632E13</v>
      </c>
      <c r="F60" s="65" t="s">
        <v>158</v>
      </c>
      <c r="G60" s="88" t="s">
        <v>1353</v>
      </c>
      <c r="H60" s="61"/>
      <c r="I60" s="61"/>
      <c r="J60" s="61"/>
      <c r="K60" s="61"/>
      <c r="L60" s="61"/>
      <c r="M60" s="61"/>
      <c r="N60" s="65" t="s">
        <v>36</v>
      </c>
      <c r="O60" s="65">
        <v>1.0</v>
      </c>
      <c r="P60" s="61"/>
      <c r="Q60" s="61"/>
      <c r="R60" s="61"/>
    </row>
    <row r="61">
      <c r="A61" s="108">
        <v>45825.0</v>
      </c>
      <c r="B61" s="65" t="s">
        <v>98</v>
      </c>
      <c r="C61" s="65" t="s">
        <v>32</v>
      </c>
      <c r="D61" s="65" t="s">
        <v>1354</v>
      </c>
      <c r="E61" s="66">
        <v>2.0251130005642E13</v>
      </c>
      <c r="F61" s="65" t="s">
        <v>1355</v>
      </c>
      <c r="G61" s="88" t="s">
        <v>1356</v>
      </c>
      <c r="H61" s="61"/>
      <c r="I61" s="61"/>
      <c r="J61" s="61"/>
      <c r="K61" s="61"/>
      <c r="L61" s="61"/>
      <c r="M61" s="61"/>
      <c r="N61" s="65" t="s">
        <v>36</v>
      </c>
      <c r="O61" s="65">
        <v>1.0</v>
      </c>
      <c r="P61" s="61"/>
      <c r="Q61" s="61"/>
      <c r="R61" s="61"/>
    </row>
    <row r="62">
      <c r="A62" s="108">
        <v>45825.0</v>
      </c>
      <c r="B62" s="65" t="s">
        <v>98</v>
      </c>
      <c r="C62" s="65" t="s">
        <v>32</v>
      </c>
      <c r="D62" s="65" t="s">
        <v>1357</v>
      </c>
      <c r="E62" s="66">
        <v>2.0251130005652E13</v>
      </c>
      <c r="F62" s="65" t="s">
        <v>1328</v>
      </c>
      <c r="G62" s="88" t="s">
        <v>1358</v>
      </c>
      <c r="H62" s="61"/>
      <c r="I62" s="61"/>
      <c r="J62" s="61"/>
      <c r="K62" s="61"/>
      <c r="L62" s="61"/>
      <c r="M62" s="61"/>
      <c r="N62" s="65" t="s">
        <v>36</v>
      </c>
      <c r="O62" s="65">
        <v>11.0</v>
      </c>
      <c r="P62" s="61"/>
      <c r="Q62" s="61"/>
      <c r="R62" s="61"/>
    </row>
    <row r="63">
      <c r="A63" s="108">
        <v>45826.0</v>
      </c>
      <c r="B63" s="65" t="s">
        <v>98</v>
      </c>
      <c r="C63" s="65" t="s">
        <v>32</v>
      </c>
      <c r="D63" s="65" t="s">
        <v>1357</v>
      </c>
      <c r="E63" s="66">
        <v>2.0251130005662E13</v>
      </c>
      <c r="F63" s="65" t="s">
        <v>1359</v>
      </c>
      <c r="G63" s="65" t="s">
        <v>1360</v>
      </c>
      <c r="H63" s="61"/>
      <c r="I63" s="61"/>
      <c r="J63" s="61"/>
      <c r="K63" s="61"/>
      <c r="L63" s="61"/>
      <c r="M63" s="61"/>
      <c r="N63" s="65" t="s">
        <v>36</v>
      </c>
      <c r="O63" s="65">
        <v>2.0</v>
      </c>
      <c r="P63" s="61"/>
      <c r="Q63" s="61"/>
      <c r="R63" s="61"/>
    </row>
    <row r="64">
      <c r="A64" s="108">
        <v>45826.0</v>
      </c>
      <c r="B64" s="65" t="s">
        <v>98</v>
      </c>
      <c r="C64" s="65" t="s">
        <v>32</v>
      </c>
      <c r="D64" s="65" t="s">
        <v>1361</v>
      </c>
      <c r="E64" s="66">
        <v>2.0251130005672E13</v>
      </c>
      <c r="F64" s="65" t="s">
        <v>65</v>
      </c>
      <c r="G64" s="65" t="s">
        <v>1362</v>
      </c>
      <c r="H64" s="61"/>
      <c r="I64" s="61"/>
      <c r="J64" s="61"/>
      <c r="K64" s="61"/>
      <c r="L64" s="61"/>
      <c r="M64" s="61"/>
      <c r="N64" s="65" t="s">
        <v>36</v>
      </c>
      <c r="O64" s="65">
        <v>1.0</v>
      </c>
      <c r="P64" s="61"/>
      <c r="Q64" s="61"/>
      <c r="R64" s="61"/>
    </row>
    <row r="65">
      <c r="A65" s="108">
        <v>45826.0</v>
      </c>
      <c r="B65" s="65" t="s">
        <v>98</v>
      </c>
      <c r="C65" s="65" t="s">
        <v>32</v>
      </c>
      <c r="D65" s="65" t="s">
        <v>1363</v>
      </c>
      <c r="E65" s="66">
        <v>2.0251130005682E13</v>
      </c>
      <c r="F65" s="65" t="s">
        <v>75</v>
      </c>
      <c r="G65" s="65" t="s">
        <v>1023</v>
      </c>
      <c r="H65" s="61"/>
      <c r="I65" s="61"/>
      <c r="J65" s="61"/>
      <c r="K65" s="61"/>
      <c r="L65" s="61"/>
      <c r="M65" s="61"/>
      <c r="N65" s="65" t="s">
        <v>36</v>
      </c>
      <c r="O65" s="65">
        <v>2.0</v>
      </c>
      <c r="P65" s="61"/>
      <c r="Q65" s="61"/>
      <c r="R65" s="61"/>
    </row>
    <row r="66">
      <c r="A66" s="108">
        <v>45826.0</v>
      </c>
      <c r="B66" s="65" t="s">
        <v>98</v>
      </c>
      <c r="C66" s="65" t="s">
        <v>32</v>
      </c>
      <c r="D66" s="65" t="s">
        <v>910</v>
      </c>
      <c r="E66" s="66">
        <v>2.0251130005692E13</v>
      </c>
      <c r="F66" s="65" t="s">
        <v>1254</v>
      </c>
      <c r="G66" s="65" t="s">
        <v>1364</v>
      </c>
      <c r="H66" s="61"/>
      <c r="I66" s="61"/>
      <c r="J66" s="61"/>
      <c r="K66" s="61"/>
      <c r="L66" s="61"/>
      <c r="M66" s="61"/>
      <c r="N66" s="65" t="s">
        <v>36</v>
      </c>
      <c r="O66" s="65">
        <v>3.0</v>
      </c>
      <c r="P66" s="61"/>
      <c r="Q66" s="61"/>
      <c r="R66" s="61"/>
    </row>
    <row r="67">
      <c r="A67" s="108">
        <v>45826.0</v>
      </c>
      <c r="B67" s="65" t="s">
        <v>98</v>
      </c>
      <c r="C67" s="65" t="s">
        <v>32</v>
      </c>
      <c r="D67" s="65" t="s">
        <v>1365</v>
      </c>
      <c r="E67" s="66">
        <v>2.0251130005702E13</v>
      </c>
      <c r="F67" s="65" t="s">
        <v>1227</v>
      </c>
      <c r="G67" s="65" t="s">
        <v>1366</v>
      </c>
      <c r="H67" s="61"/>
      <c r="I67" s="61"/>
      <c r="J67" s="61"/>
      <c r="K67" s="61"/>
      <c r="L67" s="61"/>
      <c r="M67" s="61"/>
      <c r="N67" s="65" t="s">
        <v>36</v>
      </c>
      <c r="O67" s="65">
        <v>1.0</v>
      </c>
      <c r="P67" s="61"/>
      <c r="Q67" s="61"/>
      <c r="R67" s="61"/>
    </row>
    <row r="68">
      <c r="A68" s="108">
        <v>45827.0</v>
      </c>
      <c r="B68" s="65" t="s">
        <v>98</v>
      </c>
      <c r="C68" s="65" t="s">
        <v>32</v>
      </c>
      <c r="D68" s="65" t="s">
        <v>1367</v>
      </c>
      <c r="E68" s="66">
        <v>2.0251130005712E13</v>
      </c>
      <c r="F68" s="65" t="s">
        <v>1349</v>
      </c>
      <c r="G68" s="88" t="s">
        <v>1368</v>
      </c>
      <c r="H68" s="61"/>
      <c r="I68" s="61"/>
      <c r="J68" s="61"/>
      <c r="K68" s="61"/>
      <c r="L68" s="61"/>
      <c r="M68" s="61"/>
      <c r="N68" s="65" t="s">
        <v>36</v>
      </c>
      <c r="O68" s="65">
        <v>3.0</v>
      </c>
      <c r="P68" s="61"/>
      <c r="Q68" s="61"/>
      <c r="R68" s="61"/>
    </row>
    <row r="69">
      <c r="A69" s="108">
        <v>45828.0</v>
      </c>
      <c r="B69" s="65" t="s">
        <v>98</v>
      </c>
      <c r="C69" s="65" t="s">
        <v>32</v>
      </c>
      <c r="D69" s="65" t="s">
        <v>1369</v>
      </c>
      <c r="E69" s="66">
        <v>2.0251130005722E13</v>
      </c>
      <c r="F69" s="65" t="s">
        <v>1370</v>
      </c>
      <c r="G69" s="88" t="s">
        <v>1371</v>
      </c>
      <c r="H69" s="65" t="s">
        <v>36</v>
      </c>
      <c r="I69" s="61"/>
      <c r="J69" s="61"/>
      <c r="K69" s="61"/>
      <c r="L69" s="61"/>
      <c r="M69" s="61"/>
      <c r="N69" s="65"/>
      <c r="O69" s="65">
        <v>4.0</v>
      </c>
      <c r="P69" s="61"/>
      <c r="Q69" s="61"/>
      <c r="R69" s="61"/>
    </row>
    <row r="70">
      <c r="A70" s="108">
        <v>45828.0</v>
      </c>
      <c r="B70" s="65" t="s">
        <v>98</v>
      </c>
      <c r="C70" s="65" t="s">
        <v>32</v>
      </c>
      <c r="D70" s="65" t="s">
        <v>564</v>
      </c>
      <c r="E70" s="66">
        <v>2.0251130005732E13</v>
      </c>
      <c r="F70" s="65" t="s">
        <v>1372</v>
      </c>
      <c r="G70" s="65" t="s">
        <v>1373</v>
      </c>
      <c r="H70" s="61"/>
      <c r="I70" s="61"/>
      <c r="J70" s="61"/>
      <c r="K70" s="61"/>
      <c r="L70" s="61"/>
      <c r="M70" s="61"/>
      <c r="N70" s="65" t="s">
        <v>36</v>
      </c>
      <c r="O70" s="65">
        <v>1.0</v>
      </c>
      <c r="P70" s="61"/>
      <c r="Q70" s="61"/>
      <c r="R70" s="61"/>
    </row>
    <row r="71">
      <c r="A71" s="108">
        <v>45828.0</v>
      </c>
      <c r="B71" s="65" t="s">
        <v>98</v>
      </c>
      <c r="C71" s="65" t="s">
        <v>32</v>
      </c>
      <c r="D71" s="65" t="s">
        <v>1131</v>
      </c>
      <c r="E71" s="66">
        <v>2.0251130005742E13</v>
      </c>
      <c r="F71" s="65" t="s">
        <v>79</v>
      </c>
      <c r="G71" s="65" t="s">
        <v>1374</v>
      </c>
      <c r="H71" s="61"/>
      <c r="I71" s="61"/>
      <c r="J71" s="61"/>
      <c r="K71" s="61"/>
      <c r="L71" s="61"/>
      <c r="M71" s="61"/>
      <c r="N71" s="65" t="s">
        <v>36</v>
      </c>
      <c r="O71" s="65">
        <v>1.0</v>
      </c>
      <c r="P71" s="61"/>
      <c r="Q71" s="61"/>
      <c r="R71" s="61"/>
    </row>
    <row r="72">
      <c r="A72" s="108">
        <v>45828.0</v>
      </c>
      <c r="B72" s="65" t="s">
        <v>98</v>
      </c>
      <c r="C72" s="65" t="s">
        <v>32</v>
      </c>
      <c r="D72" s="65" t="s">
        <v>1375</v>
      </c>
      <c r="E72" s="66">
        <v>2.0251130005752E13</v>
      </c>
      <c r="F72" s="65" t="s">
        <v>75</v>
      </c>
      <c r="G72" s="65" t="s">
        <v>1376</v>
      </c>
      <c r="H72" s="61"/>
      <c r="I72" s="61"/>
      <c r="J72" s="61"/>
      <c r="K72" s="61"/>
      <c r="L72" s="61"/>
      <c r="M72" s="61"/>
      <c r="N72" s="65" t="s">
        <v>36</v>
      </c>
      <c r="O72" s="65">
        <v>31.0</v>
      </c>
      <c r="P72" s="61"/>
      <c r="Q72" s="61"/>
      <c r="R72" s="61"/>
    </row>
    <row r="73">
      <c r="A73" s="108">
        <v>45829.0</v>
      </c>
      <c r="B73" s="65" t="s">
        <v>98</v>
      </c>
      <c r="C73" s="65" t="s">
        <v>32</v>
      </c>
      <c r="D73" s="65" t="s">
        <v>1377</v>
      </c>
      <c r="E73" s="66">
        <v>2.0251130005762E13</v>
      </c>
      <c r="F73" s="65" t="s">
        <v>1378</v>
      </c>
      <c r="G73" s="88" t="s">
        <v>1379</v>
      </c>
      <c r="H73" s="61"/>
      <c r="I73" s="61"/>
      <c r="J73" s="61"/>
      <c r="K73" s="61"/>
      <c r="L73" s="61"/>
      <c r="M73" s="61"/>
      <c r="N73" s="65" t="s">
        <v>36</v>
      </c>
      <c r="O73" s="65">
        <v>2.0</v>
      </c>
      <c r="P73" s="61"/>
      <c r="Q73" s="61"/>
      <c r="R73" s="61"/>
    </row>
    <row r="74">
      <c r="A74" s="108">
        <v>45832.0</v>
      </c>
      <c r="B74" s="65" t="s">
        <v>98</v>
      </c>
      <c r="C74" s="65" t="s">
        <v>32</v>
      </c>
      <c r="D74" s="65" t="s">
        <v>778</v>
      </c>
      <c r="E74" s="66">
        <v>2.0251130005772E13</v>
      </c>
      <c r="F74" s="65" t="s">
        <v>1380</v>
      </c>
      <c r="G74" s="88" t="s">
        <v>1381</v>
      </c>
      <c r="H74" s="61"/>
      <c r="I74" s="61"/>
      <c r="J74" s="61"/>
      <c r="K74" s="61"/>
      <c r="L74" s="61"/>
      <c r="M74" s="61"/>
      <c r="N74" s="65" t="s">
        <v>36</v>
      </c>
      <c r="O74" s="65">
        <v>1.0</v>
      </c>
      <c r="P74" s="61"/>
      <c r="Q74" s="61"/>
      <c r="R74" s="61"/>
    </row>
    <row r="75">
      <c r="A75" s="108">
        <v>45832.0</v>
      </c>
      <c r="B75" s="65" t="s">
        <v>98</v>
      </c>
      <c r="C75" s="65" t="s">
        <v>32</v>
      </c>
      <c r="D75" s="65" t="s">
        <v>1293</v>
      </c>
      <c r="E75" s="66">
        <v>2.0251130005782E13</v>
      </c>
      <c r="F75" s="65" t="s">
        <v>158</v>
      </c>
      <c r="G75" s="65" t="s">
        <v>1382</v>
      </c>
      <c r="H75" s="61"/>
      <c r="I75" s="61"/>
      <c r="J75" s="61"/>
      <c r="K75" s="61"/>
      <c r="L75" s="61"/>
      <c r="M75" s="61"/>
      <c r="N75" s="65" t="s">
        <v>36</v>
      </c>
      <c r="O75" s="65">
        <v>1.0</v>
      </c>
      <c r="P75" s="61"/>
      <c r="Q75" s="61"/>
      <c r="R75" s="61"/>
    </row>
    <row r="76">
      <c r="A76" s="108">
        <v>45832.0</v>
      </c>
      <c r="B76" s="65" t="s">
        <v>98</v>
      </c>
      <c r="C76" s="65" t="s">
        <v>32</v>
      </c>
      <c r="D76" s="65" t="s">
        <v>668</v>
      </c>
      <c r="E76" s="66">
        <v>2.0251130005792E13</v>
      </c>
      <c r="F76" s="65" t="s">
        <v>1383</v>
      </c>
      <c r="G76" s="65" t="s">
        <v>1384</v>
      </c>
      <c r="H76" s="61"/>
      <c r="I76" s="61"/>
      <c r="J76" s="61"/>
      <c r="K76" s="61"/>
      <c r="L76" s="61"/>
      <c r="M76" s="61"/>
      <c r="N76" s="65" t="s">
        <v>36</v>
      </c>
      <c r="O76" s="65">
        <v>19.0</v>
      </c>
      <c r="P76" s="61"/>
      <c r="Q76" s="61"/>
      <c r="R76" s="61"/>
    </row>
    <row r="77">
      <c r="A77" s="108">
        <v>45832.0</v>
      </c>
      <c r="B77" s="65" t="s">
        <v>98</v>
      </c>
      <c r="C77" s="65" t="s">
        <v>32</v>
      </c>
      <c r="D77" s="65" t="s">
        <v>714</v>
      </c>
      <c r="E77" s="66">
        <v>2.0251130005802E13</v>
      </c>
      <c r="F77" s="65" t="s">
        <v>1385</v>
      </c>
      <c r="G77" s="65" t="s">
        <v>1386</v>
      </c>
      <c r="H77" s="61"/>
      <c r="I77" s="61"/>
      <c r="J77" s="61"/>
      <c r="K77" s="61"/>
      <c r="L77" s="61"/>
      <c r="M77" s="61"/>
      <c r="N77" s="65" t="s">
        <v>36</v>
      </c>
      <c r="O77" s="65">
        <v>12.0</v>
      </c>
      <c r="P77" s="61"/>
      <c r="Q77" s="61"/>
      <c r="R77" s="61"/>
    </row>
    <row r="78">
      <c r="A78" s="108">
        <v>45832.0</v>
      </c>
      <c r="B78" s="65" t="s">
        <v>98</v>
      </c>
      <c r="C78" s="65" t="s">
        <v>32</v>
      </c>
      <c r="D78" s="65" t="s">
        <v>1387</v>
      </c>
      <c r="E78" s="66">
        <v>2.0251130005812E13</v>
      </c>
      <c r="F78" s="65" t="s">
        <v>1310</v>
      </c>
      <c r="G78" s="88" t="s">
        <v>1388</v>
      </c>
      <c r="H78" s="61"/>
      <c r="I78" s="61"/>
      <c r="J78" s="61"/>
      <c r="K78" s="61"/>
      <c r="L78" s="61"/>
      <c r="M78" s="61"/>
      <c r="N78" s="65" t="s">
        <v>36</v>
      </c>
      <c r="O78" s="65">
        <v>1.0</v>
      </c>
      <c r="P78" s="61"/>
      <c r="Q78" s="61"/>
      <c r="R78" s="61"/>
    </row>
    <row r="79">
      <c r="A79" s="108">
        <v>45832.0</v>
      </c>
      <c r="B79" s="65" t="s">
        <v>98</v>
      </c>
      <c r="C79" s="65" t="s">
        <v>32</v>
      </c>
      <c r="D79" s="65" t="s">
        <v>1389</v>
      </c>
      <c r="E79" s="66">
        <v>2.0251130005822E13</v>
      </c>
      <c r="F79" s="65" t="s">
        <v>1289</v>
      </c>
      <c r="G79" s="88" t="s">
        <v>1390</v>
      </c>
      <c r="H79" s="61"/>
      <c r="I79" s="61"/>
      <c r="J79" s="61"/>
      <c r="K79" s="61"/>
      <c r="L79" s="61"/>
      <c r="M79" s="61"/>
      <c r="N79" s="65" t="s">
        <v>36</v>
      </c>
      <c r="O79" s="65">
        <v>1.0</v>
      </c>
      <c r="P79" s="61"/>
      <c r="Q79" s="61"/>
      <c r="R79" s="61"/>
    </row>
    <row r="80">
      <c r="A80" s="108">
        <v>45833.0</v>
      </c>
      <c r="B80" s="65" t="s">
        <v>98</v>
      </c>
      <c r="C80" s="65" t="s">
        <v>32</v>
      </c>
      <c r="D80" s="65" t="s">
        <v>1391</v>
      </c>
      <c r="E80" s="66">
        <v>2.0251130005832E13</v>
      </c>
      <c r="F80" s="65" t="s">
        <v>1392</v>
      </c>
      <c r="G80" s="65" t="s">
        <v>1393</v>
      </c>
      <c r="H80" s="61"/>
      <c r="I80" s="61"/>
      <c r="J80" s="61"/>
      <c r="K80" s="61"/>
      <c r="L80" s="61"/>
      <c r="M80" s="61"/>
      <c r="N80" s="65" t="s">
        <v>36</v>
      </c>
      <c r="O80" s="65">
        <v>1.0</v>
      </c>
      <c r="P80" s="61"/>
      <c r="Q80" s="61"/>
      <c r="R80" s="61"/>
    </row>
    <row r="81">
      <c r="A81" s="108">
        <v>45833.0</v>
      </c>
      <c r="B81" s="65" t="s">
        <v>98</v>
      </c>
      <c r="C81" s="65" t="s">
        <v>32</v>
      </c>
      <c r="D81" s="65" t="s">
        <v>594</v>
      </c>
      <c r="E81" s="66">
        <v>2.0251130005842E13</v>
      </c>
      <c r="F81" s="65" t="s">
        <v>1394</v>
      </c>
      <c r="G81" s="88" t="s">
        <v>1395</v>
      </c>
      <c r="H81" s="61"/>
      <c r="I81" s="61"/>
      <c r="J81" s="61"/>
      <c r="K81" s="61"/>
      <c r="L81" s="61"/>
      <c r="M81" s="61"/>
      <c r="N81" s="65" t="s">
        <v>36</v>
      </c>
      <c r="O81" s="65">
        <v>12.0</v>
      </c>
      <c r="P81" s="61"/>
      <c r="Q81" s="61"/>
      <c r="R81" s="61"/>
    </row>
    <row r="82">
      <c r="A82" s="108">
        <v>45833.0</v>
      </c>
      <c r="B82" s="65" t="s">
        <v>98</v>
      </c>
      <c r="C82" s="65" t="s">
        <v>32</v>
      </c>
      <c r="D82" s="65" t="s">
        <v>1146</v>
      </c>
      <c r="E82" s="66">
        <v>2.0251130005852E13</v>
      </c>
      <c r="F82" s="65" t="s">
        <v>75</v>
      </c>
      <c r="G82" s="65" t="s">
        <v>1396</v>
      </c>
      <c r="H82" s="61"/>
      <c r="I82" s="61"/>
      <c r="J82" s="61"/>
      <c r="K82" s="61"/>
      <c r="L82" s="61"/>
      <c r="M82" s="61"/>
      <c r="N82" s="65" t="s">
        <v>36</v>
      </c>
      <c r="O82" s="65">
        <v>2.0</v>
      </c>
      <c r="P82" s="61"/>
      <c r="Q82" s="61"/>
      <c r="R82" s="61"/>
    </row>
    <row r="83">
      <c r="A83" s="108">
        <v>45833.0</v>
      </c>
      <c r="B83" s="65" t="s">
        <v>98</v>
      </c>
      <c r="C83" s="65" t="s">
        <v>32</v>
      </c>
      <c r="D83" s="65" t="s">
        <v>1397</v>
      </c>
      <c r="E83" s="66">
        <v>2.0251130005862E13</v>
      </c>
      <c r="F83" s="65" t="s">
        <v>1378</v>
      </c>
      <c r="G83" s="88" t="s">
        <v>1398</v>
      </c>
      <c r="H83" s="61"/>
      <c r="I83" s="61"/>
      <c r="J83" s="61"/>
      <c r="K83" s="61"/>
      <c r="L83" s="61"/>
      <c r="M83" s="61"/>
      <c r="N83" s="65" t="s">
        <v>36</v>
      </c>
      <c r="O83" s="65">
        <v>7.0</v>
      </c>
      <c r="P83" s="61"/>
      <c r="Q83" s="61"/>
      <c r="R83" s="61"/>
    </row>
    <row r="84">
      <c r="A84" s="108">
        <v>45833.0</v>
      </c>
      <c r="B84" s="65" t="s">
        <v>98</v>
      </c>
      <c r="C84" s="65" t="s">
        <v>32</v>
      </c>
      <c r="D84" s="65" t="s">
        <v>1397</v>
      </c>
      <c r="E84" s="66">
        <v>2.0251130005872E13</v>
      </c>
      <c r="F84" s="65" t="s">
        <v>1378</v>
      </c>
      <c r="G84" s="88" t="s">
        <v>1398</v>
      </c>
      <c r="H84" s="61"/>
      <c r="I84" s="61"/>
      <c r="J84" s="61"/>
      <c r="K84" s="61"/>
      <c r="L84" s="61"/>
      <c r="M84" s="61"/>
      <c r="N84" s="65" t="s">
        <v>36</v>
      </c>
      <c r="O84" s="65">
        <v>7.0</v>
      </c>
      <c r="P84" s="61"/>
      <c r="Q84" s="61"/>
      <c r="R84" s="61"/>
    </row>
    <row r="85">
      <c r="A85" s="108">
        <v>45833.0</v>
      </c>
      <c r="B85" s="65" t="s">
        <v>98</v>
      </c>
      <c r="C85" s="65" t="s">
        <v>32</v>
      </c>
      <c r="D85" s="65" t="s">
        <v>1397</v>
      </c>
      <c r="E85" s="66">
        <v>2.0251130005882E13</v>
      </c>
      <c r="F85" s="65" t="s">
        <v>1378</v>
      </c>
      <c r="G85" s="88" t="s">
        <v>1398</v>
      </c>
      <c r="H85" s="61"/>
      <c r="I85" s="61"/>
      <c r="J85" s="61"/>
      <c r="K85" s="61"/>
      <c r="L85" s="61"/>
      <c r="M85" s="61"/>
      <c r="N85" s="65" t="s">
        <v>36</v>
      </c>
      <c r="O85" s="65">
        <v>7.0</v>
      </c>
      <c r="P85" s="61"/>
      <c r="Q85" s="61"/>
      <c r="R85" s="61"/>
    </row>
    <row r="86">
      <c r="A86" s="108">
        <v>45833.0</v>
      </c>
      <c r="B86" s="65" t="s">
        <v>98</v>
      </c>
      <c r="C86" s="65" t="s">
        <v>32</v>
      </c>
      <c r="D86" s="65" t="s">
        <v>1397</v>
      </c>
      <c r="E86" s="66">
        <v>2.0251130005892E13</v>
      </c>
      <c r="F86" s="65" t="s">
        <v>1378</v>
      </c>
      <c r="G86" s="88" t="s">
        <v>1398</v>
      </c>
      <c r="H86" s="61"/>
      <c r="I86" s="61"/>
      <c r="J86" s="61"/>
      <c r="K86" s="61"/>
      <c r="L86" s="61"/>
      <c r="M86" s="61"/>
      <c r="N86" s="65" t="s">
        <v>36</v>
      </c>
      <c r="O86" s="65">
        <v>7.0</v>
      </c>
      <c r="P86" s="61"/>
      <c r="Q86" s="61"/>
      <c r="R86" s="61"/>
    </row>
    <row r="87">
      <c r="A87" s="108">
        <v>45833.0</v>
      </c>
      <c r="B87" s="65" t="s">
        <v>1314</v>
      </c>
      <c r="C87" s="65" t="s">
        <v>32</v>
      </c>
      <c r="D87" s="65" t="s">
        <v>1399</v>
      </c>
      <c r="E87" s="66">
        <v>2.0251130005902E13</v>
      </c>
      <c r="F87" s="65" t="s">
        <v>1400</v>
      </c>
      <c r="G87" s="65" t="s">
        <v>1401</v>
      </c>
      <c r="H87" s="61"/>
      <c r="I87" s="61"/>
      <c r="J87" s="61"/>
      <c r="K87" s="61"/>
      <c r="L87" s="61"/>
      <c r="M87" s="61"/>
      <c r="N87" s="65" t="s">
        <v>36</v>
      </c>
      <c r="O87" s="65">
        <v>1.0</v>
      </c>
      <c r="P87" s="61"/>
      <c r="Q87" s="61"/>
      <c r="R87" s="61"/>
    </row>
    <row r="88">
      <c r="A88" s="108">
        <v>45834.0</v>
      </c>
      <c r="B88" s="65" t="s">
        <v>37</v>
      </c>
      <c r="C88" s="65" t="s">
        <v>32</v>
      </c>
      <c r="D88" s="65" t="s">
        <v>1158</v>
      </c>
      <c r="E88" s="66">
        <v>2.0251130005912E13</v>
      </c>
      <c r="F88" s="65" t="s">
        <v>1355</v>
      </c>
      <c r="G88" s="88" t="s">
        <v>1402</v>
      </c>
      <c r="H88" s="61"/>
      <c r="I88" s="61"/>
      <c r="J88" s="61"/>
      <c r="K88" s="61"/>
      <c r="L88" s="61"/>
      <c r="M88" s="61"/>
      <c r="N88" s="65" t="s">
        <v>36</v>
      </c>
      <c r="O88" s="65">
        <v>3.0</v>
      </c>
      <c r="P88" s="61"/>
      <c r="Q88" s="61"/>
      <c r="R88" s="61"/>
    </row>
    <row r="89">
      <c r="A89" s="108">
        <v>45834.0</v>
      </c>
      <c r="B89" s="65" t="s">
        <v>342</v>
      </c>
      <c r="C89" s="65" t="s">
        <v>32</v>
      </c>
      <c r="D89" s="65" t="s">
        <v>1136</v>
      </c>
      <c r="E89" s="66">
        <v>2.0251130005922E13</v>
      </c>
      <c r="F89" s="65" t="s">
        <v>158</v>
      </c>
      <c r="G89" s="88" t="s">
        <v>1403</v>
      </c>
      <c r="H89" s="61"/>
      <c r="I89" s="61"/>
      <c r="J89" s="61"/>
      <c r="K89" s="61"/>
      <c r="L89" s="61"/>
      <c r="M89" s="61"/>
      <c r="N89" s="65" t="s">
        <v>36</v>
      </c>
      <c r="O89" s="65">
        <v>21.0</v>
      </c>
      <c r="P89" s="61"/>
      <c r="Q89" s="61"/>
      <c r="R89" s="61"/>
    </row>
    <row r="90">
      <c r="A90" s="108">
        <v>45834.0</v>
      </c>
      <c r="B90" s="65" t="s">
        <v>463</v>
      </c>
      <c r="C90" s="65" t="s">
        <v>32</v>
      </c>
      <c r="D90" s="65" t="s">
        <v>1404</v>
      </c>
      <c r="E90" s="66">
        <v>2.0251130005932E13</v>
      </c>
      <c r="F90" s="65" t="s">
        <v>75</v>
      </c>
      <c r="G90" s="65" t="s">
        <v>1023</v>
      </c>
      <c r="H90" s="61"/>
      <c r="I90" s="61"/>
      <c r="J90" s="61"/>
      <c r="K90" s="61"/>
      <c r="L90" s="61"/>
      <c r="M90" s="61"/>
      <c r="N90" s="65" t="s">
        <v>36</v>
      </c>
      <c r="O90" s="65">
        <v>1.0</v>
      </c>
      <c r="P90" s="61"/>
      <c r="Q90" s="61"/>
      <c r="R90" s="61"/>
    </row>
    <row r="91" ht="36.75" customHeight="1">
      <c r="A91" s="108">
        <v>45834.0</v>
      </c>
      <c r="B91" s="65" t="s">
        <v>463</v>
      </c>
      <c r="C91" s="65" t="s">
        <v>32</v>
      </c>
      <c r="D91" s="65" t="s">
        <v>1405</v>
      </c>
      <c r="E91" s="66">
        <v>2.0251130005942E13</v>
      </c>
      <c r="F91" s="65" t="s">
        <v>1266</v>
      </c>
      <c r="G91" s="127" t="s">
        <v>1406</v>
      </c>
      <c r="H91" s="61"/>
      <c r="I91" s="61"/>
      <c r="J91" s="61"/>
      <c r="K91" s="61"/>
      <c r="L91" s="61"/>
      <c r="M91" s="61"/>
      <c r="N91" s="65" t="s">
        <v>36</v>
      </c>
      <c r="O91" s="65">
        <v>49.0</v>
      </c>
      <c r="P91" s="61"/>
      <c r="Q91" s="61"/>
      <c r="R91" s="61"/>
    </row>
    <row r="92">
      <c r="A92" s="108">
        <v>45835.0</v>
      </c>
      <c r="B92" s="65" t="s">
        <v>37</v>
      </c>
      <c r="C92" s="65" t="s">
        <v>32</v>
      </c>
      <c r="D92" s="65" t="s">
        <v>994</v>
      </c>
      <c r="E92" s="66">
        <v>2.0251130005952E13</v>
      </c>
      <c r="F92" s="65" t="s">
        <v>1345</v>
      </c>
      <c r="G92" s="88" t="s">
        <v>1407</v>
      </c>
      <c r="H92" s="61"/>
      <c r="I92" s="61"/>
      <c r="J92" s="61"/>
      <c r="K92" s="61"/>
      <c r="L92" s="61"/>
      <c r="M92" s="61"/>
      <c r="N92" s="65" t="s">
        <v>36</v>
      </c>
      <c r="O92" s="65">
        <v>1.0</v>
      </c>
      <c r="P92" s="61"/>
      <c r="Q92" s="61"/>
      <c r="R92" s="61"/>
    </row>
    <row r="93">
      <c r="A93" s="108">
        <v>45835.0</v>
      </c>
      <c r="B93" s="65" t="s">
        <v>37</v>
      </c>
      <c r="C93" s="65" t="s">
        <v>32</v>
      </c>
      <c r="D93" s="65" t="s">
        <v>1408</v>
      </c>
      <c r="E93" s="66">
        <v>2.0251130005962E13</v>
      </c>
      <c r="F93" s="65" t="s">
        <v>1409</v>
      </c>
      <c r="G93" s="65" t="s">
        <v>1410</v>
      </c>
      <c r="H93" s="61"/>
      <c r="I93" s="61"/>
      <c r="J93" s="61"/>
      <c r="K93" s="61"/>
      <c r="L93" s="61"/>
      <c r="M93" s="61"/>
      <c r="N93" s="65" t="s">
        <v>36</v>
      </c>
      <c r="O93" s="65">
        <v>6.0</v>
      </c>
      <c r="P93" s="61"/>
      <c r="Q93" s="61"/>
      <c r="R93" s="61"/>
    </row>
    <row r="94">
      <c r="A94" s="108">
        <v>45835.0</v>
      </c>
      <c r="B94" s="65" t="s">
        <v>37</v>
      </c>
      <c r="C94" s="65" t="s">
        <v>32</v>
      </c>
      <c r="D94" s="65" t="s">
        <v>1411</v>
      </c>
      <c r="E94" s="66">
        <v>2.0251130005972E13</v>
      </c>
      <c r="F94" s="65" t="s">
        <v>615</v>
      </c>
      <c r="G94" s="88" t="s">
        <v>1412</v>
      </c>
      <c r="H94" s="61"/>
      <c r="I94" s="61"/>
      <c r="J94" s="61"/>
      <c r="K94" s="61"/>
      <c r="L94" s="61"/>
      <c r="M94" s="61"/>
      <c r="N94" s="65" t="s">
        <v>36</v>
      </c>
      <c r="O94" s="65">
        <v>25.0</v>
      </c>
      <c r="P94" s="61"/>
      <c r="Q94" s="61"/>
      <c r="R94" s="61"/>
    </row>
    <row r="95">
      <c r="A95" s="108">
        <v>45835.0</v>
      </c>
      <c r="B95" s="65" t="s">
        <v>37</v>
      </c>
      <c r="C95" s="65" t="s">
        <v>32</v>
      </c>
      <c r="D95" s="65" t="s">
        <v>1201</v>
      </c>
      <c r="E95" s="66">
        <v>2.0251130005982E13</v>
      </c>
      <c r="F95" s="65" t="s">
        <v>1345</v>
      </c>
      <c r="G95" s="65" t="s">
        <v>1413</v>
      </c>
      <c r="H95" s="61"/>
      <c r="I95" s="61"/>
      <c r="J95" s="61"/>
      <c r="K95" s="61"/>
      <c r="L95" s="61"/>
      <c r="M95" s="61"/>
      <c r="N95" s="65" t="s">
        <v>36</v>
      </c>
      <c r="O95" s="65">
        <v>6.0</v>
      </c>
      <c r="P95" s="61"/>
      <c r="Q95" s="61"/>
      <c r="R95" s="61"/>
    </row>
    <row r="96">
      <c r="A96" s="108">
        <v>45835.0</v>
      </c>
      <c r="B96" s="65" t="s">
        <v>37</v>
      </c>
      <c r="C96" s="65" t="s">
        <v>32</v>
      </c>
      <c r="D96" s="65" t="s">
        <v>703</v>
      </c>
      <c r="E96" s="66">
        <v>2.0251130005992E13</v>
      </c>
      <c r="F96" s="65" t="s">
        <v>1310</v>
      </c>
      <c r="G96" s="88" t="s">
        <v>1414</v>
      </c>
      <c r="H96" s="61"/>
      <c r="I96" s="61"/>
      <c r="J96" s="61"/>
      <c r="K96" s="61"/>
      <c r="L96" s="61"/>
      <c r="M96" s="61"/>
      <c r="N96" s="65" t="s">
        <v>36</v>
      </c>
      <c r="O96" s="65">
        <v>6.0</v>
      </c>
      <c r="P96" s="61"/>
      <c r="Q96" s="61"/>
      <c r="R96" s="61"/>
    </row>
    <row r="97">
      <c r="A97" s="108">
        <v>45835.0</v>
      </c>
      <c r="B97" s="65" t="s">
        <v>37</v>
      </c>
      <c r="C97" s="65" t="s">
        <v>32</v>
      </c>
      <c r="D97" s="65" t="s">
        <v>1397</v>
      </c>
      <c r="E97" s="66">
        <v>2.0251130006002E13</v>
      </c>
      <c r="F97" s="65" t="s">
        <v>257</v>
      </c>
      <c r="G97" s="65" t="s">
        <v>1415</v>
      </c>
      <c r="H97" s="61"/>
      <c r="I97" s="61"/>
      <c r="J97" s="61"/>
      <c r="K97" s="61"/>
      <c r="L97" s="61"/>
      <c r="M97" s="61"/>
      <c r="N97" s="65" t="s">
        <v>36</v>
      </c>
      <c r="O97" s="65">
        <v>1.0</v>
      </c>
      <c r="P97" s="61"/>
      <c r="Q97" s="61"/>
      <c r="R97" s="61"/>
    </row>
    <row r="98">
      <c r="A98" s="108">
        <v>45835.0</v>
      </c>
      <c r="B98" s="65" t="s">
        <v>37</v>
      </c>
      <c r="C98" s="65" t="s">
        <v>32</v>
      </c>
      <c r="D98" s="65" t="s">
        <v>1416</v>
      </c>
      <c r="E98" s="66">
        <v>2.0251130006012E13</v>
      </c>
      <c r="F98" s="65" t="s">
        <v>1310</v>
      </c>
      <c r="G98" s="88" t="s">
        <v>1417</v>
      </c>
      <c r="H98" s="61"/>
      <c r="I98" s="61"/>
      <c r="J98" s="61"/>
      <c r="K98" s="61"/>
      <c r="L98" s="61"/>
      <c r="M98" s="61"/>
      <c r="N98" s="61"/>
      <c r="O98" s="61"/>
      <c r="P98" s="61"/>
    </row>
    <row r="99">
      <c r="A99" s="128"/>
      <c r="E99" s="92"/>
    </row>
    <row r="100">
      <c r="A100" s="128"/>
      <c r="E100" s="92"/>
    </row>
    <row r="101">
      <c r="A101" s="128"/>
      <c r="E101" s="92"/>
    </row>
    <row r="102">
      <c r="A102" s="128"/>
      <c r="E102" s="92"/>
    </row>
    <row r="103">
      <c r="A103" s="128"/>
      <c r="E103" s="92"/>
    </row>
    <row r="104">
      <c r="A104" s="128"/>
      <c r="E104" s="92"/>
    </row>
    <row r="105">
      <c r="A105" s="128"/>
      <c r="E105" s="92"/>
    </row>
    <row r="106">
      <c r="A106" s="128"/>
      <c r="E106" s="92"/>
    </row>
    <row r="107">
      <c r="A107" s="128"/>
      <c r="E107" s="92"/>
    </row>
    <row r="108">
      <c r="A108" s="128"/>
      <c r="E108" s="92"/>
    </row>
    <row r="109">
      <c r="A109" s="128"/>
      <c r="E109" s="92"/>
    </row>
    <row r="110">
      <c r="A110" s="128"/>
      <c r="E110" s="92"/>
    </row>
    <row r="111">
      <c r="A111" s="128"/>
      <c r="E111" s="92"/>
    </row>
    <row r="112">
      <c r="A112" s="128"/>
      <c r="E112" s="92"/>
    </row>
    <row r="113">
      <c r="A113" s="128"/>
      <c r="E113" s="92"/>
    </row>
    <row r="114">
      <c r="A114" s="128"/>
      <c r="E114" s="92"/>
    </row>
    <row r="115">
      <c r="A115" s="128"/>
      <c r="E115" s="92"/>
    </row>
    <row r="116">
      <c r="A116" s="128"/>
      <c r="E116" s="92"/>
    </row>
    <row r="117">
      <c r="A117" s="128"/>
      <c r="E117" s="92"/>
    </row>
    <row r="118">
      <c r="A118" s="128"/>
      <c r="E118" s="92"/>
    </row>
    <row r="119">
      <c r="A119" s="128"/>
      <c r="E119" s="92"/>
    </row>
    <row r="120">
      <c r="A120" s="128"/>
      <c r="E120" s="92"/>
    </row>
    <row r="121">
      <c r="A121" s="128"/>
      <c r="E121" s="92"/>
    </row>
    <row r="122">
      <c r="A122" s="128"/>
      <c r="E122" s="92"/>
    </row>
    <row r="123">
      <c r="A123" s="128"/>
      <c r="E123" s="92"/>
    </row>
    <row r="124">
      <c r="A124" s="128"/>
      <c r="E124" s="92"/>
    </row>
    <row r="125">
      <c r="A125" s="128"/>
      <c r="E125" s="92"/>
    </row>
    <row r="126">
      <c r="A126" s="128"/>
      <c r="E126" s="92"/>
    </row>
    <row r="127">
      <c r="A127" s="128"/>
      <c r="E127" s="92"/>
    </row>
    <row r="128">
      <c r="A128" s="128"/>
      <c r="E128" s="92"/>
    </row>
    <row r="129">
      <c r="A129" s="128"/>
      <c r="E129" s="92"/>
    </row>
    <row r="130">
      <c r="A130" s="128"/>
      <c r="E130" s="92"/>
    </row>
    <row r="131">
      <c r="A131" s="128"/>
      <c r="E131" s="92"/>
    </row>
    <row r="132">
      <c r="A132" s="128"/>
      <c r="E132" s="92"/>
    </row>
    <row r="133">
      <c r="A133" s="128"/>
      <c r="E133" s="92"/>
    </row>
    <row r="134">
      <c r="A134" s="128"/>
      <c r="E134" s="92"/>
    </row>
    <row r="135">
      <c r="A135" s="128"/>
      <c r="E135" s="92"/>
    </row>
    <row r="136">
      <c r="A136" s="128"/>
      <c r="E136" s="92"/>
    </row>
    <row r="137">
      <c r="A137" s="128"/>
      <c r="E137" s="92"/>
    </row>
    <row r="138">
      <c r="A138" s="128"/>
      <c r="E138" s="92"/>
    </row>
    <row r="139">
      <c r="A139" s="128"/>
      <c r="E139" s="92"/>
    </row>
    <row r="140">
      <c r="A140" s="128"/>
      <c r="E140" s="92"/>
    </row>
    <row r="141">
      <c r="A141" s="128"/>
      <c r="E141" s="92"/>
    </row>
    <row r="142">
      <c r="A142" s="128"/>
      <c r="E142" s="92"/>
    </row>
    <row r="143">
      <c r="A143" s="128"/>
      <c r="E143" s="92"/>
    </row>
    <row r="144">
      <c r="A144" s="128"/>
      <c r="E144" s="92"/>
    </row>
    <row r="145">
      <c r="A145" s="128"/>
      <c r="E145" s="92"/>
    </row>
    <row r="146">
      <c r="A146" s="128"/>
      <c r="E146" s="92"/>
    </row>
    <row r="147">
      <c r="A147" s="128"/>
      <c r="E147" s="92"/>
    </row>
    <row r="148">
      <c r="A148" s="128"/>
      <c r="E148" s="92"/>
    </row>
    <row r="149">
      <c r="A149" s="128"/>
      <c r="E149" s="92"/>
    </row>
    <row r="150">
      <c r="A150" s="128"/>
      <c r="E150" s="92"/>
    </row>
    <row r="151">
      <c r="A151" s="128"/>
      <c r="E151" s="92"/>
    </row>
    <row r="152">
      <c r="A152" s="128"/>
      <c r="E152" s="92"/>
    </row>
    <row r="153">
      <c r="A153" s="128"/>
      <c r="E153" s="92"/>
    </row>
    <row r="154">
      <c r="A154" s="128"/>
      <c r="E154" s="92"/>
    </row>
    <row r="155">
      <c r="A155" s="128"/>
      <c r="E155" s="92"/>
    </row>
    <row r="156">
      <c r="A156" s="128"/>
      <c r="E156" s="92"/>
    </row>
    <row r="157">
      <c r="A157" s="128"/>
      <c r="E157" s="92"/>
    </row>
    <row r="158">
      <c r="A158" s="128"/>
      <c r="E158" s="92"/>
    </row>
    <row r="159">
      <c r="A159" s="128"/>
      <c r="E159" s="92"/>
    </row>
    <row r="160">
      <c r="A160" s="128"/>
      <c r="E160" s="92"/>
    </row>
    <row r="161">
      <c r="A161" s="128"/>
      <c r="E161" s="92"/>
    </row>
    <row r="162">
      <c r="A162" s="128"/>
      <c r="E162" s="92"/>
    </row>
    <row r="163">
      <c r="A163" s="128"/>
      <c r="E163" s="92"/>
    </row>
    <row r="164">
      <c r="A164" s="128"/>
      <c r="E164" s="92"/>
    </row>
    <row r="165">
      <c r="A165" s="128"/>
      <c r="E165" s="92"/>
    </row>
    <row r="166">
      <c r="A166" s="128"/>
      <c r="E166" s="92"/>
    </row>
    <row r="167">
      <c r="A167" s="128"/>
      <c r="E167" s="92"/>
    </row>
    <row r="168">
      <c r="A168" s="128"/>
      <c r="E168" s="92"/>
    </row>
    <row r="169">
      <c r="A169" s="128"/>
      <c r="E169" s="92"/>
    </row>
    <row r="170">
      <c r="A170" s="128"/>
      <c r="E170" s="92"/>
    </row>
    <row r="171">
      <c r="A171" s="128"/>
      <c r="E171" s="92"/>
    </row>
    <row r="172">
      <c r="A172" s="128"/>
      <c r="E172" s="92"/>
    </row>
    <row r="173">
      <c r="A173" s="128"/>
      <c r="E173" s="92"/>
    </row>
    <row r="174">
      <c r="A174" s="128"/>
      <c r="E174" s="92"/>
    </row>
    <row r="175">
      <c r="A175" s="128"/>
      <c r="E175" s="92"/>
    </row>
    <row r="176">
      <c r="A176" s="128"/>
      <c r="E176" s="92"/>
    </row>
    <row r="177">
      <c r="A177" s="128"/>
      <c r="E177" s="92"/>
    </row>
    <row r="178">
      <c r="A178" s="128"/>
      <c r="E178" s="92"/>
    </row>
    <row r="179">
      <c r="A179" s="128"/>
      <c r="E179" s="92"/>
    </row>
    <row r="180">
      <c r="A180" s="128"/>
      <c r="E180" s="92"/>
    </row>
    <row r="181">
      <c r="A181" s="128"/>
      <c r="E181" s="92"/>
    </row>
    <row r="182">
      <c r="A182" s="128"/>
      <c r="E182" s="92"/>
    </row>
    <row r="183">
      <c r="A183" s="128"/>
      <c r="E183" s="92"/>
    </row>
    <row r="184">
      <c r="A184" s="128"/>
      <c r="E184" s="92"/>
    </row>
    <row r="185">
      <c r="A185" s="128"/>
      <c r="E185" s="92"/>
    </row>
    <row r="186">
      <c r="A186" s="128"/>
      <c r="E186" s="92"/>
    </row>
    <row r="187">
      <c r="A187" s="128"/>
      <c r="E187" s="92"/>
    </row>
    <row r="188">
      <c r="A188" s="128"/>
      <c r="E188" s="92"/>
    </row>
    <row r="189">
      <c r="A189" s="128"/>
      <c r="E189" s="92"/>
    </row>
    <row r="190">
      <c r="A190" s="128"/>
      <c r="E190" s="92"/>
    </row>
    <row r="191">
      <c r="A191" s="128"/>
      <c r="E191" s="92"/>
    </row>
    <row r="192">
      <c r="A192" s="128"/>
      <c r="E192" s="92"/>
    </row>
    <row r="193">
      <c r="A193" s="128"/>
      <c r="E193" s="92"/>
    </row>
    <row r="194">
      <c r="A194" s="128"/>
      <c r="E194" s="92"/>
    </row>
    <row r="195">
      <c r="A195" s="128"/>
      <c r="E195" s="92"/>
    </row>
    <row r="196">
      <c r="A196" s="128"/>
      <c r="E196" s="92"/>
    </row>
    <row r="197">
      <c r="A197" s="128"/>
      <c r="E197" s="92"/>
    </row>
    <row r="198">
      <c r="A198" s="128"/>
      <c r="E198" s="92"/>
    </row>
    <row r="199">
      <c r="A199" s="128"/>
      <c r="E199" s="92"/>
    </row>
    <row r="200">
      <c r="A200" s="128"/>
      <c r="E200" s="92"/>
    </row>
    <row r="201">
      <c r="A201" s="128"/>
      <c r="E201" s="92"/>
    </row>
    <row r="202">
      <c r="A202" s="128"/>
      <c r="E202" s="92"/>
    </row>
    <row r="203">
      <c r="A203" s="128"/>
      <c r="E203" s="92"/>
    </row>
    <row r="204">
      <c r="A204" s="128"/>
      <c r="E204" s="92"/>
    </row>
    <row r="205">
      <c r="A205" s="128"/>
      <c r="E205" s="92"/>
    </row>
    <row r="206">
      <c r="A206" s="128"/>
      <c r="E206" s="92"/>
    </row>
    <row r="207">
      <c r="A207" s="128"/>
      <c r="E207" s="92"/>
    </row>
    <row r="208">
      <c r="A208" s="128"/>
      <c r="E208" s="92"/>
    </row>
    <row r="209">
      <c r="A209" s="128"/>
      <c r="E209" s="92"/>
    </row>
    <row r="210">
      <c r="A210" s="128"/>
      <c r="E210" s="92"/>
    </row>
    <row r="211">
      <c r="A211" s="128"/>
      <c r="E211" s="92"/>
    </row>
    <row r="212">
      <c r="A212" s="128"/>
      <c r="E212" s="92"/>
    </row>
    <row r="213">
      <c r="A213" s="128"/>
      <c r="E213" s="92"/>
    </row>
    <row r="214">
      <c r="A214" s="128"/>
      <c r="E214" s="92"/>
    </row>
    <row r="215">
      <c r="A215" s="128"/>
      <c r="E215" s="92"/>
    </row>
    <row r="216">
      <c r="A216" s="128"/>
      <c r="E216" s="92"/>
    </row>
    <row r="217">
      <c r="A217" s="128"/>
      <c r="E217" s="92"/>
    </row>
    <row r="218">
      <c r="A218" s="128"/>
      <c r="E218" s="92"/>
    </row>
    <row r="219">
      <c r="A219" s="128"/>
      <c r="E219" s="92"/>
    </row>
    <row r="220">
      <c r="A220" s="128"/>
      <c r="E220" s="92"/>
    </row>
    <row r="221">
      <c r="A221" s="128"/>
      <c r="E221" s="92"/>
    </row>
    <row r="222">
      <c r="A222" s="128"/>
      <c r="E222" s="92"/>
    </row>
    <row r="223">
      <c r="A223" s="128"/>
      <c r="E223" s="92"/>
    </row>
    <row r="224">
      <c r="A224" s="128"/>
      <c r="E224" s="92"/>
    </row>
    <row r="225">
      <c r="A225" s="128"/>
      <c r="E225" s="92"/>
    </row>
    <row r="226">
      <c r="A226" s="128"/>
      <c r="E226" s="92"/>
    </row>
    <row r="227">
      <c r="A227" s="128"/>
      <c r="E227" s="92"/>
    </row>
    <row r="228">
      <c r="A228" s="128"/>
      <c r="E228" s="92"/>
    </row>
    <row r="229">
      <c r="A229" s="128"/>
      <c r="E229" s="92"/>
    </row>
    <row r="230">
      <c r="A230" s="128"/>
      <c r="E230" s="92"/>
    </row>
    <row r="231">
      <c r="A231" s="128"/>
      <c r="E231" s="92"/>
    </row>
    <row r="232">
      <c r="A232" s="128"/>
      <c r="E232" s="92"/>
    </row>
    <row r="233">
      <c r="A233" s="128"/>
      <c r="E233" s="92"/>
    </row>
    <row r="234">
      <c r="A234" s="128"/>
      <c r="E234" s="92"/>
    </row>
    <row r="235">
      <c r="A235" s="128"/>
      <c r="E235" s="92"/>
    </row>
    <row r="236">
      <c r="A236" s="128"/>
      <c r="E236" s="92"/>
    </row>
    <row r="237">
      <c r="A237" s="128"/>
      <c r="E237" s="92"/>
    </row>
    <row r="238">
      <c r="A238" s="128"/>
      <c r="E238" s="92"/>
    </row>
    <row r="239">
      <c r="A239" s="128"/>
      <c r="E239" s="92"/>
    </row>
    <row r="240">
      <c r="A240" s="128"/>
      <c r="E240" s="92"/>
    </row>
    <row r="241">
      <c r="A241" s="128"/>
      <c r="E241" s="92"/>
    </row>
    <row r="242">
      <c r="A242" s="128"/>
      <c r="E242" s="92"/>
    </row>
    <row r="243">
      <c r="A243" s="128"/>
      <c r="E243" s="92"/>
    </row>
    <row r="244">
      <c r="A244" s="128"/>
      <c r="E244" s="92"/>
    </row>
    <row r="245">
      <c r="A245" s="128"/>
      <c r="E245" s="92"/>
    </row>
    <row r="246">
      <c r="A246" s="128"/>
      <c r="E246" s="92"/>
    </row>
    <row r="247">
      <c r="A247" s="128"/>
      <c r="E247" s="92"/>
    </row>
    <row r="248">
      <c r="A248" s="128"/>
      <c r="E248" s="92"/>
    </row>
    <row r="249">
      <c r="A249" s="128"/>
      <c r="E249" s="92"/>
    </row>
    <row r="250">
      <c r="A250" s="128"/>
      <c r="E250" s="92"/>
    </row>
    <row r="251">
      <c r="A251" s="128"/>
      <c r="E251" s="92"/>
    </row>
    <row r="252">
      <c r="A252" s="128"/>
      <c r="E252" s="92"/>
    </row>
    <row r="253">
      <c r="A253" s="128"/>
      <c r="E253" s="92"/>
    </row>
    <row r="254">
      <c r="A254" s="128"/>
      <c r="E254" s="92"/>
    </row>
    <row r="255">
      <c r="A255" s="128"/>
      <c r="E255" s="92"/>
    </row>
    <row r="256">
      <c r="A256" s="128"/>
      <c r="E256" s="92"/>
    </row>
    <row r="257">
      <c r="A257" s="128"/>
      <c r="E257" s="92"/>
    </row>
    <row r="258">
      <c r="A258" s="128"/>
      <c r="E258" s="92"/>
    </row>
    <row r="259">
      <c r="A259" s="128"/>
      <c r="E259" s="92"/>
    </row>
    <row r="260">
      <c r="A260" s="128"/>
      <c r="E260" s="92"/>
    </row>
    <row r="261">
      <c r="A261" s="128"/>
      <c r="E261" s="92"/>
    </row>
    <row r="262">
      <c r="A262" s="128"/>
      <c r="E262" s="92"/>
    </row>
    <row r="263">
      <c r="A263" s="128"/>
      <c r="E263" s="92"/>
    </row>
    <row r="264">
      <c r="A264" s="128"/>
      <c r="E264" s="92"/>
    </row>
    <row r="265">
      <c r="A265" s="128"/>
      <c r="E265" s="92"/>
    </row>
    <row r="266">
      <c r="A266" s="128"/>
      <c r="E266" s="92"/>
    </row>
    <row r="267">
      <c r="A267" s="128"/>
      <c r="E267" s="92"/>
    </row>
    <row r="268">
      <c r="A268" s="128"/>
      <c r="E268" s="92"/>
    </row>
    <row r="269">
      <c r="A269" s="128"/>
      <c r="E269" s="92"/>
    </row>
    <row r="270">
      <c r="A270" s="128"/>
      <c r="E270" s="92"/>
    </row>
    <row r="271">
      <c r="A271" s="128"/>
      <c r="E271" s="92"/>
    </row>
    <row r="272">
      <c r="A272" s="128"/>
      <c r="E272" s="92"/>
    </row>
    <row r="273">
      <c r="A273" s="128"/>
      <c r="E273" s="92"/>
    </row>
    <row r="274">
      <c r="A274" s="128"/>
      <c r="E274" s="92"/>
    </row>
    <row r="275">
      <c r="A275" s="128"/>
      <c r="E275" s="92"/>
    </row>
    <row r="276">
      <c r="A276" s="128"/>
      <c r="E276" s="92"/>
    </row>
    <row r="277">
      <c r="A277" s="128"/>
      <c r="E277" s="92"/>
    </row>
    <row r="278">
      <c r="A278" s="128"/>
      <c r="E278" s="92"/>
    </row>
    <row r="279">
      <c r="A279" s="128"/>
      <c r="E279" s="92"/>
    </row>
    <row r="280">
      <c r="A280" s="128"/>
      <c r="E280" s="92"/>
    </row>
    <row r="281">
      <c r="A281" s="128"/>
      <c r="E281" s="92"/>
    </row>
    <row r="282">
      <c r="A282" s="128"/>
      <c r="E282" s="92"/>
    </row>
    <row r="283">
      <c r="A283" s="128"/>
      <c r="E283" s="92"/>
    </row>
    <row r="284">
      <c r="A284" s="128"/>
      <c r="E284" s="92"/>
    </row>
    <row r="285">
      <c r="A285" s="128"/>
      <c r="E285" s="92"/>
    </row>
    <row r="286">
      <c r="A286" s="128"/>
      <c r="E286" s="92"/>
    </row>
    <row r="287">
      <c r="A287" s="128"/>
      <c r="E287" s="92"/>
    </row>
    <row r="288">
      <c r="A288" s="128"/>
      <c r="E288" s="92"/>
    </row>
    <row r="289">
      <c r="A289" s="128"/>
      <c r="E289" s="92"/>
    </row>
    <row r="290">
      <c r="A290" s="128"/>
      <c r="E290" s="92"/>
    </row>
    <row r="291">
      <c r="A291" s="128"/>
      <c r="E291" s="92"/>
    </row>
    <row r="292">
      <c r="A292" s="128"/>
      <c r="E292" s="92"/>
    </row>
    <row r="293">
      <c r="A293" s="128"/>
      <c r="E293" s="92"/>
    </row>
    <row r="294">
      <c r="A294" s="128"/>
      <c r="E294" s="92"/>
    </row>
    <row r="295">
      <c r="A295" s="128"/>
      <c r="E295" s="92"/>
    </row>
    <row r="296">
      <c r="A296" s="128"/>
      <c r="E296" s="92"/>
    </row>
    <row r="297">
      <c r="A297" s="128"/>
      <c r="E297" s="92"/>
    </row>
    <row r="298">
      <c r="A298" s="128"/>
      <c r="E298" s="92"/>
    </row>
    <row r="299">
      <c r="A299" s="128"/>
      <c r="E299" s="92"/>
    </row>
    <row r="300">
      <c r="A300" s="128"/>
      <c r="E300" s="92"/>
    </row>
    <row r="301">
      <c r="A301" s="128"/>
      <c r="E301" s="92"/>
    </row>
    <row r="302">
      <c r="A302" s="128"/>
      <c r="E302" s="92"/>
    </row>
    <row r="303">
      <c r="A303" s="128"/>
      <c r="E303" s="92"/>
    </row>
    <row r="304">
      <c r="A304" s="128"/>
      <c r="E304" s="92"/>
    </row>
    <row r="305">
      <c r="A305" s="128"/>
      <c r="E305" s="92"/>
    </row>
    <row r="306">
      <c r="A306" s="128"/>
      <c r="E306" s="92"/>
    </row>
    <row r="307">
      <c r="A307" s="128"/>
      <c r="E307" s="92"/>
    </row>
    <row r="308">
      <c r="A308" s="128"/>
      <c r="E308" s="92"/>
    </row>
    <row r="309">
      <c r="A309" s="128"/>
      <c r="E309" s="92"/>
    </row>
    <row r="310">
      <c r="A310" s="128"/>
      <c r="E310" s="92"/>
    </row>
    <row r="311">
      <c r="A311" s="128"/>
      <c r="E311" s="92"/>
    </row>
    <row r="312">
      <c r="A312" s="128"/>
      <c r="E312" s="92"/>
    </row>
    <row r="313">
      <c r="A313" s="128"/>
      <c r="E313" s="92"/>
    </row>
    <row r="314">
      <c r="A314" s="128"/>
      <c r="E314" s="92"/>
    </row>
    <row r="315">
      <c r="A315" s="128"/>
      <c r="E315" s="92"/>
    </row>
    <row r="316">
      <c r="A316" s="128"/>
      <c r="E316" s="92"/>
    </row>
    <row r="317">
      <c r="A317" s="128"/>
      <c r="E317" s="92"/>
    </row>
    <row r="318">
      <c r="A318" s="128"/>
      <c r="E318" s="92"/>
    </row>
    <row r="319">
      <c r="A319" s="128"/>
      <c r="E319" s="92"/>
    </row>
    <row r="320">
      <c r="A320" s="128"/>
      <c r="E320" s="92"/>
    </row>
    <row r="321">
      <c r="A321" s="128"/>
      <c r="E321" s="92"/>
    </row>
    <row r="322">
      <c r="A322" s="128"/>
      <c r="E322" s="92"/>
    </row>
    <row r="323">
      <c r="A323" s="128"/>
      <c r="E323" s="92"/>
    </row>
    <row r="324">
      <c r="A324" s="128"/>
      <c r="E324" s="92"/>
    </row>
    <row r="325">
      <c r="A325" s="128"/>
      <c r="E325" s="92"/>
    </row>
    <row r="326">
      <c r="A326" s="128"/>
      <c r="E326" s="92"/>
    </row>
    <row r="327">
      <c r="A327" s="128"/>
      <c r="E327" s="92"/>
    </row>
    <row r="328">
      <c r="A328" s="128"/>
      <c r="E328" s="92"/>
    </row>
    <row r="329">
      <c r="A329" s="128"/>
      <c r="E329" s="92"/>
    </row>
    <row r="330">
      <c r="A330" s="128"/>
      <c r="E330" s="92"/>
    </row>
    <row r="331">
      <c r="A331" s="128"/>
      <c r="E331" s="92"/>
    </row>
    <row r="332">
      <c r="A332" s="128"/>
      <c r="E332" s="92"/>
    </row>
    <row r="333">
      <c r="A333" s="128"/>
      <c r="E333" s="92"/>
    </row>
    <row r="334">
      <c r="A334" s="128"/>
      <c r="E334" s="92"/>
    </row>
    <row r="335">
      <c r="A335" s="128"/>
      <c r="E335" s="92"/>
    </row>
    <row r="336">
      <c r="A336" s="128"/>
      <c r="E336" s="92"/>
    </row>
    <row r="337">
      <c r="A337" s="128"/>
      <c r="E337" s="92"/>
    </row>
    <row r="338">
      <c r="A338" s="128"/>
      <c r="E338" s="92"/>
    </row>
    <row r="339">
      <c r="A339" s="128"/>
      <c r="E339" s="92"/>
    </row>
    <row r="340">
      <c r="A340" s="128"/>
      <c r="E340" s="92"/>
    </row>
    <row r="341">
      <c r="A341" s="128"/>
      <c r="E341" s="92"/>
    </row>
    <row r="342">
      <c r="A342" s="128"/>
      <c r="E342" s="92"/>
    </row>
    <row r="343">
      <c r="A343" s="128"/>
      <c r="E343" s="92"/>
    </row>
    <row r="344">
      <c r="A344" s="128"/>
      <c r="E344" s="92"/>
    </row>
    <row r="345">
      <c r="A345" s="128"/>
      <c r="E345" s="92"/>
    </row>
    <row r="346">
      <c r="A346" s="128"/>
      <c r="E346" s="92"/>
    </row>
    <row r="347">
      <c r="A347" s="128"/>
      <c r="E347" s="92"/>
    </row>
    <row r="348">
      <c r="A348" s="128"/>
      <c r="E348" s="92"/>
    </row>
    <row r="349">
      <c r="A349" s="128"/>
      <c r="E349" s="92"/>
    </row>
    <row r="350">
      <c r="A350" s="128"/>
      <c r="E350" s="92"/>
    </row>
    <row r="351">
      <c r="A351" s="128"/>
      <c r="E351" s="92"/>
    </row>
    <row r="352">
      <c r="A352" s="128"/>
      <c r="E352" s="92"/>
    </row>
    <row r="353">
      <c r="A353" s="128"/>
      <c r="E353" s="92"/>
    </row>
    <row r="354">
      <c r="A354" s="128"/>
      <c r="E354" s="92"/>
    </row>
    <row r="355">
      <c r="A355" s="128"/>
      <c r="E355" s="92"/>
    </row>
    <row r="356">
      <c r="A356" s="128"/>
      <c r="E356" s="92"/>
    </row>
    <row r="357">
      <c r="A357" s="128"/>
      <c r="E357" s="92"/>
    </row>
    <row r="358">
      <c r="A358" s="128"/>
      <c r="E358" s="92"/>
    </row>
    <row r="359">
      <c r="A359" s="128"/>
      <c r="E359" s="92"/>
    </row>
    <row r="360">
      <c r="A360" s="128"/>
      <c r="E360" s="92"/>
    </row>
    <row r="361">
      <c r="A361" s="128"/>
      <c r="E361" s="92"/>
    </row>
    <row r="362">
      <c r="A362" s="128"/>
      <c r="E362" s="92"/>
    </row>
    <row r="363">
      <c r="A363" s="128"/>
      <c r="E363" s="92"/>
    </row>
    <row r="364">
      <c r="A364" s="128"/>
      <c r="E364" s="92"/>
    </row>
    <row r="365">
      <c r="A365" s="128"/>
      <c r="E365" s="92"/>
    </row>
    <row r="366">
      <c r="A366" s="128"/>
      <c r="E366" s="92"/>
    </row>
    <row r="367">
      <c r="A367" s="128"/>
      <c r="E367" s="92"/>
    </row>
    <row r="368">
      <c r="A368" s="128"/>
      <c r="E368" s="92"/>
    </row>
    <row r="369">
      <c r="A369" s="128"/>
      <c r="E369" s="92"/>
    </row>
    <row r="370">
      <c r="A370" s="128"/>
      <c r="E370" s="92"/>
    </row>
    <row r="371">
      <c r="A371" s="128"/>
      <c r="E371" s="92"/>
    </row>
    <row r="372">
      <c r="A372" s="128"/>
      <c r="E372" s="92"/>
    </row>
    <row r="373">
      <c r="A373" s="128"/>
      <c r="E373" s="92"/>
    </row>
    <row r="374">
      <c r="A374" s="128"/>
      <c r="E374" s="92"/>
    </row>
    <row r="375">
      <c r="A375" s="128"/>
      <c r="E375" s="92"/>
    </row>
    <row r="376">
      <c r="A376" s="128"/>
      <c r="E376" s="92"/>
    </row>
    <row r="377">
      <c r="A377" s="128"/>
      <c r="E377" s="92"/>
    </row>
    <row r="378">
      <c r="A378" s="128"/>
      <c r="E378" s="92"/>
    </row>
    <row r="379">
      <c r="A379" s="128"/>
      <c r="E379" s="92"/>
    </row>
    <row r="380">
      <c r="A380" s="128"/>
      <c r="E380" s="92"/>
    </row>
    <row r="381">
      <c r="A381" s="128"/>
      <c r="E381" s="92"/>
    </row>
    <row r="382">
      <c r="A382" s="128"/>
      <c r="E382" s="92"/>
    </row>
    <row r="383">
      <c r="A383" s="128"/>
      <c r="E383" s="92"/>
    </row>
    <row r="384">
      <c r="A384" s="128"/>
      <c r="E384" s="92"/>
    </row>
    <row r="385">
      <c r="A385" s="128"/>
      <c r="E385" s="92"/>
    </row>
    <row r="386">
      <c r="A386" s="128"/>
      <c r="E386" s="92"/>
    </row>
    <row r="387">
      <c r="A387" s="128"/>
      <c r="E387" s="92"/>
    </row>
    <row r="388">
      <c r="A388" s="128"/>
      <c r="E388" s="92"/>
    </row>
    <row r="389">
      <c r="A389" s="128"/>
      <c r="E389" s="92"/>
    </row>
    <row r="390">
      <c r="A390" s="128"/>
      <c r="E390" s="92"/>
    </row>
    <row r="391">
      <c r="A391" s="128"/>
      <c r="E391" s="92"/>
    </row>
    <row r="392">
      <c r="A392" s="128"/>
      <c r="E392" s="92"/>
    </row>
    <row r="393">
      <c r="A393" s="128"/>
      <c r="E393" s="92"/>
    </row>
    <row r="394">
      <c r="A394" s="128"/>
      <c r="E394" s="92"/>
    </row>
    <row r="395">
      <c r="A395" s="128"/>
      <c r="E395" s="92"/>
    </row>
    <row r="396">
      <c r="A396" s="128"/>
      <c r="E396" s="92"/>
    </row>
    <row r="397">
      <c r="A397" s="128"/>
      <c r="E397" s="92"/>
    </row>
    <row r="398">
      <c r="A398" s="128"/>
      <c r="E398" s="92"/>
    </row>
    <row r="399">
      <c r="A399" s="128"/>
      <c r="E399" s="92"/>
    </row>
    <row r="400">
      <c r="A400" s="128"/>
      <c r="E400" s="92"/>
    </row>
    <row r="401">
      <c r="A401" s="128"/>
      <c r="E401" s="92"/>
    </row>
    <row r="402">
      <c r="A402" s="128"/>
      <c r="E402" s="92"/>
    </row>
    <row r="403">
      <c r="A403" s="128"/>
      <c r="E403" s="92"/>
    </row>
    <row r="404">
      <c r="A404" s="128"/>
      <c r="E404" s="92"/>
    </row>
    <row r="405">
      <c r="A405" s="128"/>
      <c r="E405" s="92"/>
    </row>
    <row r="406">
      <c r="A406" s="128"/>
      <c r="E406" s="92"/>
    </row>
    <row r="407">
      <c r="A407" s="128"/>
      <c r="E407" s="92"/>
    </row>
    <row r="408">
      <c r="A408" s="128"/>
      <c r="E408" s="92"/>
    </row>
    <row r="409">
      <c r="A409" s="128"/>
      <c r="E409" s="92"/>
    </row>
    <row r="410">
      <c r="A410" s="128"/>
      <c r="E410" s="92"/>
    </row>
    <row r="411">
      <c r="A411" s="128"/>
      <c r="E411" s="92"/>
    </row>
    <row r="412">
      <c r="A412" s="128"/>
      <c r="E412" s="92"/>
    </row>
    <row r="413">
      <c r="A413" s="128"/>
      <c r="E413" s="92"/>
    </row>
    <row r="414">
      <c r="A414" s="128"/>
      <c r="E414" s="92"/>
    </row>
    <row r="415">
      <c r="A415" s="128"/>
      <c r="E415" s="92"/>
    </row>
    <row r="416">
      <c r="A416" s="128"/>
      <c r="E416" s="92"/>
    </row>
    <row r="417">
      <c r="A417" s="128"/>
      <c r="E417" s="92"/>
    </row>
    <row r="418">
      <c r="A418" s="128"/>
      <c r="E418" s="92"/>
    </row>
    <row r="419">
      <c r="A419" s="128"/>
      <c r="E419" s="92"/>
    </row>
    <row r="420">
      <c r="A420" s="128"/>
      <c r="E420" s="92"/>
    </row>
    <row r="421">
      <c r="A421" s="128"/>
      <c r="E421" s="92"/>
    </row>
    <row r="422">
      <c r="A422" s="128"/>
      <c r="E422" s="92"/>
    </row>
    <row r="423">
      <c r="A423" s="128"/>
      <c r="E423" s="92"/>
    </row>
    <row r="424">
      <c r="A424" s="128"/>
      <c r="E424" s="92"/>
    </row>
    <row r="425">
      <c r="A425" s="128"/>
      <c r="E425" s="92"/>
    </row>
    <row r="426">
      <c r="A426" s="128"/>
      <c r="E426" s="92"/>
    </row>
    <row r="427">
      <c r="A427" s="128"/>
      <c r="E427" s="92"/>
    </row>
    <row r="428">
      <c r="A428" s="128"/>
      <c r="E428" s="92"/>
    </row>
    <row r="429">
      <c r="A429" s="128"/>
      <c r="E429" s="92"/>
    </row>
    <row r="430">
      <c r="A430" s="128"/>
      <c r="E430" s="92"/>
    </row>
    <row r="431">
      <c r="A431" s="128"/>
      <c r="E431" s="92"/>
    </row>
    <row r="432">
      <c r="A432" s="128"/>
      <c r="E432" s="92"/>
    </row>
    <row r="433">
      <c r="A433" s="128"/>
      <c r="E433" s="92"/>
    </row>
    <row r="434">
      <c r="A434" s="128"/>
      <c r="E434" s="92"/>
    </row>
    <row r="435">
      <c r="A435" s="128"/>
      <c r="E435" s="92"/>
    </row>
    <row r="436">
      <c r="A436" s="128"/>
      <c r="E436" s="92"/>
    </row>
    <row r="437">
      <c r="A437" s="128"/>
      <c r="E437" s="92"/>
    </row>
    <row r="438">
      <c r="A438" s="128"/>
      <c r="E438" s="92"/>
    </row>
    <row r="439">
      <c r="A439" s="128"/>
      <c r="E439" s="92"/>
    </row>
    <row r="440">
      <c r="A440" s="128"/>
      <c r="E440" s="92"/>
    </row>
    <row r="441">
      <c r="A441" s="128"/>
      <c r="E441" s="92"/>
    </row>
    <row r="442">
      <c r="A442" s="128"/>
      <c r="E442" s="92"/>
    </row>
    <row r="443">
      <c r="A443" s="128"/>
      <c r="E443" s="92"/>
    </row>
    <row r="444">
      <c r="A444" s="128"/>
      <c r="E444" s="92"/>
    </row>
    <row r="445">
      <c r="A445" s="128"/>
      <c r="E445" s="92"/>
    </row>
    <row r="446">
      <c r="A446" s="128"/>
      <c r="E446" s="92"/>
    </row>
    <row r="447">
      <c r="A447" s="128"/>
      <c r="E447" s="92"/>
    </row>
    <row r="448">
      <c r="A448" s="128"/>
      <c r="E448" s="92"/>
    </row>
    <row r="449">
      <c r="A449" s="128"/>
      <c r="E449" s="92"/>
    </row>
    <row r="450">
      <c r="A450" s="128"/>
      <c r="E450" s="92"/>
    </row>
    <row r="451">
      <c r="A451" s="128"/>
      <c r="E451" s="92"/>
    </row>
    <row r="452">
      <c r="A452" s="128"/>
      <c r="E452" s="92"/>
    </row>
    <row r="453">
      <c r="A453" s="128"/>
      <c r="E453" s="92"/>
    </row>
    <row r="454">
      <c r="A454" s="128"/>
      <c r="E454" s="92"/>
    </row>
    <row r="455">
      <c r="A455" s="128"/>
      <c r="E455" s="92"/>
    </row>
    <row r="456">
      <c r="A456" s="128"/>
      <c r="E456" s="92"/>
    </row>
    <row r="457">
      <c r="A457" s="128"/>
      <c r="E457" s="92"/>
    </row>
    <row r="458">
      <c r="A458" s="128"/>
      <c r="E458" s="92"/>
    </row>
    <row r="459">
      <c r="A459" s="128"/>
      <c r="E459" s="92"/>
    </row>
    <row r="460">
      <c r="A460" s="128"/>
      <c r="E460" s="92"/>
    </row>
    <row r="461">
      <c r="A461" s="128"/>
      <c r="E461" s="92"/>
    </row>
    <row r="462">
      <c r="A462" s="128"/>
      <c r="E462" s="92"/>
    </row>
    <row r="463">
      <c r="A463" s="128"/>
      <c r="E463" s="92"/>
    </row>
    <row r="464">
      <c r="A464" s="128"/>
      <c r="E464" s="92"/>
    </row>
    <row r="465">
      <c r="A465" s="128"/>
      <c r="E465" s="92"/>
    </row>
    <row r="466">
      <c r="A466" s="128"/>
      <c r="E466" s="92"/>
    </row>
    <row r="467">
      <c r="A467" s="128"/>
      <c r="E467" s="92"/>
    </row>
    <row r="468">
      <c r="A468" s="128"/>
      <c r="E468" s="92"/>
    </row>
    <row r="469">
      <c r="A469" s="128"/>
      <c r="E469" s="92"/>
    </row>
    <row r="470">
      <c r="A470" s="128"/>
      <c r="E470" s="92"/>
    </row>
    <row r="471">
      <c r="A471" s="128"/>
      <c r="E471" s="92"/>
    </row>
    <row r="472">
      <c r="A472" s="128"/>
      <c r="E472" s="92"/>
    </row>
    <row r="473">
      <c r="A473" s="128"/>
      <c r="E473" s="92"/>
    </row>
    <row r="474">
      <c r="A474" s="128"/>
      <c r="E474" s="92"/>
    </row>
    <row r="475">
      <c r="A475" s="128"/>
      <c r="E475" s="92"/>
    </row>
    <row r="476">
      <c r="A476" s="128"/>
      <c r="E476" s="92"/>
    </row>
    <row r="477">
      <c r="A477" s="128"/>
      <c r="E477" s="92"/>
    </row>
    <row r="478">
      <c r="A478" s="128"/>
      <c r="E478" s="92"/>
    </row>
    <row r="479">
      <c r="A479" s="128"/>
      <c r="E479" s="92"/>
    </row>
    <row r="480">
      <c r="A480" s="128"/>
      <c r="E480" s="92"/>
    </row>
    <row r="481">
      <c r="A481" s="128"/>
      <c r="E481" s="92"/>
    </row>
    <row r="482">
      <c r="A482" s="128"/>
      <c r="E482" s="92"/>
    </row>
    <row r="483">
      <c r="A483" s="128"/>
      <c r="E483" s="92"/>
    </row>
    <row r="484">
      <c r="A484" s="128"/>
      <c r="E484" s="92"/>
    </row>
    <row r="485">
      <c r="A485" s="128"/>
      <c r="E485" s="92"/>
    </row>
    <row r="486">
      <c r="A486" s="128"/>
      <c r="E486" s="92"/>
    </row>
    <row r="487">
      <c r="A487" s="128"/>
      <c r="E487" s="92"/>
    </row>
    <row r="488">
      <c r="A488" s="128"/>
      <c r="E488" s="92"/>
    </row>
    <row r="489">
      <c r="A489" s="128"/>
      <c r="E489" s="92"/>
    </row>
    <row r="490">
      <c r="A490" s="128"/>
      <c r="E490" s="92"/>
    </row>
    <row r="491">
      <c r="A491" s="128"/>
      <c r="E491" s="92"/>
    </row>
    <row r="492">
      <c r="A492" s="128"/>
      <c r="E492" s="92"/>
    </row>
    <row r="493">
      <c r="A493" s="128"/>
      <c r="E493" s="92"/>
    </row>
    <row r="494">
      <c r="A494" s="128"/>
      <c r="E494" s="92"/>
    </row>
    <row r="495">
      <c r="A495" s="128"/>
      <c r="E495" s="92"/>
    </row>
    <row r="496">
      <c r="A496" s="128"/>
      <c r="E496" s="92"/>
    </row>
    <row r="497">
      <c r="A497" s="128"/>
      <c r="E497" s="92"/>
    </row>
    <row r="498">
      <c r="A498" s="128"/>
      <c r="E498" s="92"/>
    </row>
    <row r="499">
      <c r="A499" s="128"/>
      <c r="E499" s="92"/>
    </row>
    <row r="500">
      <c r="A500" s="128"/>
      <c r="E500" s="92"/>
    </row>
    <row r="501">
      <c r="A501" s="128"/>
      <c r="E501" s="92"/>
    </row>
    <row r="502">
      <c r="A502" s="128"/>
      <c r="E502" s="92"/>
    </row>
    <row r="503">
      <c r="A503" s="128"/>
      <c r="E503" s="92"/>
    </row>
    <row r="504">
      <c r="A504" s="128"/>
      <c r="E504" s="92"/>
    </row>
    <row r="505">
      <c r="A505" s="128"/>
      <c r="E505" s="92"/>
    </row>
    <row r="506">
      <c r="A506" s="128"/>
      <c r="E506" s="92"/>
    </row>
    <row r="507">
      <c r="A507" s="128"/>
      <c r="E507" s="92"/>
    </row>
    <row r="508">
      <c r="A508" s="128"/>
      <c r="E508" s="92"/>
    </row>
    <row r="509">
      <c r="A509" s="128"/>
      <c r="E509" s="92"/>
    </row>
    <row r="510">
      <c r="A510" s="128"/>
      <c r="E510" s="92"/>
    </row>
    <row r="511">
      <c r="A511" s="128"/>
      <c r="E511" s="92"/>
    </row>
    <row r="512">
      <c r="A512" s="128"/>
      <c r="E512" s="92"/>
    </row>
    <row r="513">
      <c r="A513" s="128"/>
      <c r="E513" s="92"/>
    </row>
    <row r="514">
      <c r="A514" s="128"/>
      <c r="E514" s="92"/>
    </row>
    <row r="515">
      <c r="A515" s="128"/>
      <c r="E515" s="92"/>
    </row>
    <row r="516">
      <c r="A516" s="128"/>
      <c r="E516" s="92"/>
    </row>
    <row r="517">
      <c r="A517" s="128"/>
      <c r="E517" s="92"/>
    </row>
    <row r="518">
      <c r="A518" s="128"/>
      <c r="E518" s="92"/>
    </row>
    <row r="519">
      <c r="A519" s="128"/>
      <c r="E519" s="92"/>
    </row>
    <row r="520">
      <c r="A520" s="128"/>
      <c r="E520" s="92"/>
    </row>
    <row r="521">
      <c r="A521" s="128"/>
      <c r="E521" s="92"/>
    </row>
    <row r="522">
      <c r="A522" s="128"/>
      <c r="E522" s="92"/>
    </row>
    <row r="523">
      <c r="A523" s="128"/>
      <c r="E523" s="92"/>
    </row>
    <row r="524">
      <c r="A524" s="128"/>
      <c r="E524" s="92"/>
    </row>
    <row r="525">
      <c r="A525" s="128"/>
      <c r="E525" s="92"/>
    </row>
    <row r="526">
      <c r="A526" s="128"/>
      <c r="E526" s="92"/>
    </row>
    <row r="527">
      <c r="A527" s="128"/>
      <c r="E527" s="92"/>
    </row>
    <row r="528">
      <c r="A528" s="128"/>
      <c r="E528" s="92"/>
    </row>
    <row r="529">
      <c r="A529" s="128"/>
      <c r="E529" s="92"/>
    </row>
    <row r="530">
      <c r="A530" s="128"/>
      <c r="E530" s="92"/>
    </row>
    <row r="531">
      <c r="A531" s="128"/>
      <c r="E531" s="92"/>
    </row>
    <row r="532">
      <c r="A532" s="128"/>
      <c r="E532" s="92"/>
    </row>
    <row r="533">
      <c r="A533" s="128"/>
      <c r="E533" s="92"/>
    </row>
    <row r="534">
      <c r="A534" s="128"/>
      <c r="E534" s="92"/>
    </row>
    <row r="535">
      <c r="A535" s="128"/>
      <c r="E535" s="92"/>
    </row>
    <row r="536">
      <c r="A536" s="128"/>
      <c r="E536" s="92"/>
    </row>
    <row r="537">
      <c r="A537" s="128"/>
      <c r="E537" s="92"/>
    </row>
    <row r="538">
      <c r="A538" s="128"/>
      <c r="E538" s="92"/>
    </row>
    <row r="539">
      <c r="A539" s="128"/>
      <c r="E539" s="92"/>
    </row>
    <row r="540">
      <c r="A540" s="128"/>
      <c r="E540" s="92"/>
    </row>
    <row r="541">
      <c r="A541" s="128"/>
      <c r="E541" s="92"/>
    </row>
    <row r="542">
      <c r="A542" s="128"/>
      <c r="E542" s="92"/>
    </row>
    <row r="543">
      <c r="A543" s="128"/>
      <c r="E543" s="92"/>
    </row>
    <row r="544">
      <c r="A544" s="128"/>
      <c r="E544" s="92"/>
    </row>
    <row r="545">
      <c r="A545" s="128"/>
      <c r="E545" s="92"/>
    </row>
    <row r="546">
      <c r="A546" s="128"/>
      <c r="E546" s="92"/>
    </row>
    <row r="547">
      <c r="A547" s="128"/>
      <c r="E547" s="92"/>
    </row>
    <row r="548">
      <c r="A548" s="128"/>
      <c r="E548" s="92"/>
    </row>
    <row r="549">
      <c r="A549" s="128"/>
      <c r="E549" s="92"/>
    </row>
    <row r="550">
      <c r="A550" s="128"/>
      <c r="E550" s="92"/>
    </row>
    <row r="551">
      <c r="A551" s="128"/>
      <c r="E551" s="92"/>
    </row>
    <row r="552">
      <c r="A552" s="128"/>
      <c r="E552" s="92"/>
    </row>
    <row r="553">
      <c r="A553" s="128"/>
      <c r="E553" s="92"/>
    </row>
    <row r="554">
      <c r="A554" s="128"/>
      <c r="E554" s="92"/>
    </row>
    <row r="555">
      <c r="A555" s="128"/>
      <c r="E555" s="92"/>
    </row>
    <row r="556">
      <c r="A556" s="128"/>
      <c r="E556" s="92"/>
    </row>
    <row r="557">
      <c r="A557" s="128"/>
      <c r="E557" s="92"/>
    </row>
    <row r="558">
      <c r="A558" s="128"/>
      <c r="E558" s="92"/>
    </row>
    <row r="559">
      <c r="A559" s="128"/>
      <c r="E559" s="92"/>
    </row>
    <row r="560">
      <c r="A560" s="128"/>
      <c r="E560" s="92"/>
    </row>
    <row r="561">
      <c r="A561" s="128"/>
      <c r="E561" s="92"/>
    </row>
    <row r="562">
      <c r="A562" s="128"/>
      <c r="E562" s="92"/>
    </row>
    <row r="563">
      <c r="A563" s="128"/>
      <c r="E563" s="92"/>
    </row>
    <row r="564">
      <c r="A564" s="128"/>
      <c r="E564" s="92"/>
    </row>
    <row r="565">
      <c r="A565" s="128"/>
      <c r="E565" s="92"/>
    </row>
    <row r="566">
      <c r="A566" s="128"/>
      <c r="E566" s="92"/>
    </row>
    <row r="567">
      <c r="A567" s="128"/>
      <c r="E567" s="92"/>
    </row>
    <row r="568">
      <c r="A568" s="128"/>
      <c r="E568" s="92"/>
    </row>
    <row r="569">
      <c r="A569" s="128"/>
      <c r="E569" s="92"/>
    </row>
    <row r="570">
      <c r="A570" s="128"/>
      <c r="E570" s="92"/>
    </row>
    <row r="571">
      <c r="A571" s="128"/>
      <c r="E571" s="92"/>
    </row>
    <row r="572">
      <c r="A572" s="128"/>
      <c r="E572" s="92"/>
    </row>
    <row r="573">
      <c r="A573" s="128"/>
      <c r="E573" s="92"/>
    </row>
    <row r="574">
      <c r="A574" s="128"/>
      <c r="E574" s="92"/>
    </row>
    <row r="575">
      <c r="A575" s="128"/>
      <c r="E575" s="92"/>
    </row>
    <row r="576">
      <c r="A576" s="128"/>
      <c r="E576" s="92"/>
    </row>
    <row r="577">
      <c r="A577" s="128"/>
      <c r="E577" s="92"/>
    </row>
    <row r="578">
      <c r="A578" s="128"/>
      <c r="E578" s="92"/>
    </row>
    <row r="579">
      <c r="A579" s="128"/>
      <c r="E579" s="92"/>
    </row>
    <row r="580">
      <c r="A580" s="128"/>
      <c r="E580" s="92"/>
    </row>
    <row r="581">
      <c r="A581" s="128"/>
      <c r="E581" s="92"/>
    </row>
    <row r="582">
      <c r="A582" s="128"/>
      <c r="E582" s="92"/>
    </row>
    <row r="583">
      <c r="A583" s="128"/>
      <c r="E583" s="92"/>
    </row>
    <row r="584">
      <c r="A584" s="128"/>
      <c r="E584" s="92"/>
    </row>
    <row r="585">
      <c r="A585" s="128"/>
      <c r="E585" s="92"/>
    </row>
    <row r="586">
      <c r="A586" s="128"/>
      <c r="E586" s="92"/>
    </row>
    <row r="587">
      <c r="A587" s="128"/>
      <c r="E587" s="92"/>
    </row>
    <row r="588">
      <c r="A588" s="128"/>
      <c r="E588" s="92"/>
    </row>
    <row r="589">
      <c r="A589" s="128"/>
      <c r="E589" s="92"/>
    </row>
    <row r="590">
      <c r="A590" s="128"/>
      <c r="E590" s="92"/>
    </row>
    <row r="591">
      <c r="A591" s="128"/>
      <c r="E591" s="92"/>
    </row>
    <row r="592">
      <c r="A592" s="128"/>
      <c r="E592" s="92"/>
    </row>
    <row r="593">
      <c r="A593" s="128"/>
      <c r="E593" s="92"/>
    </row>
    <row r="594">
      <c r="A594" s="128"/>
      <c r="E594" s="92"/>
    </row>
    <row r="595">
      <c r="A595" s="128"/>
      <c r="E595" s="92"/>
    </row>
    <row r="596">
      <c r="A596" s="128"/>
      <c r="E596" s="92"/>
    </row>
    <row r="597">
      <c r="A597" s="128"/>
      <c r="E597" s="92"/>
    </row>
    <row r="598">
      <c r="A598" s="128"/>
      <c r="E598" s="92"/>
    </row>
    <row r="599">
      <c r="A599" s="128"/>
      <c r="E599" s="92"/>
    </row>
    <row r="600">
      <c r="A600" s="128"/>
      <c r="E600" s="92"/>
    </row>
    <row r="601">
      <c r="A601" s="128"/>
      <c r="E601" s="92"/>
    </row>
    <row r="602">
      <c r="A602" s="128"/>
      <c r="E602" s="92"/>
    </row>
    <row r="603">
      <c r="A603" s="128"/>
      <c r="E603" s="92"/>
    </row>
    <row r="604">
      <c r="A604" s="128"/>
      <c r="E604" s="92"/>
    </row>
    <row r="605">
      <c r="A605" s="128"/>
      <c r="E605" s="92"/>
    </row>
    <row r="606">
      <c r="A606" s="128"/>
      <c r="E606" s="92"/>
    </row>
    <row r="607">
      <c r="A607" s="128"/>
      <c r="E607" s="92"/>
    </row>
    <row r="608">
      <c r="A608" s="128"/>
      <c r="E608" s="92"/>
    </row>
    <row r="609">
      <c r="A609" s="128"/>
      <c r="E609" s="92"/>
    </row>
    <row r="610">
      <c r="A610" s="128"/>
      <c r="E610" s="92"/>
    </row>
    <row r="611">
      <c r="A611" s="128"/>
      <c r="E611" s="92"/>
    </row>
    <row r="612">
      <c r="A612" s="128"/>
      <c r="E612" s="92"/>
    </row>
    <row r="613">
      <c r="A613" s="128"/>
      <c r="E613" s="92"/>
    </row>
    <row r="614">
      <c r="A614" s="128"/>
      <c r="E614" s="92"/>
    </row>
    <row r="615">
      <c r="A615" s="128"/>
      <c r="E615" s="92"/>
    </row>
    <row r="616">
      <c r="A616" s="128"/>
      <c r="E616" s="92"/>
    </row>
    <row r="617">
      <c r="A617" s="128"/>
      <c r="E617" s="92"/>
    </row>
    <row r="618">
      <c r="A618" s="128"/>
      <c r="E618" s="92"/>
    </row>
    <row r="619">
      <c r="A619" s="128"/>
      <c r="E619" s="92"/>
    </row>
    <row r="620">
      <c r="A620" s="128"/>
      <c r="E620" s="92"/>
    </row>
    <row r="621">
      <c r="A621" s="128"/>
      <c r="E621" s="92"/>
    </row>
    <row r="622">
      <c r="A622" s="128"/>
      <c r="E622" s="92"/>
    </row>
    <row r="623">
      <c r="A623" s="128"/>
      <c r="E623" s="92"/>
    </row>
    <row r="624">
      <c r="A624" s="128"/>
      <c r="E624" s="92"/>
    </row>
    <row r="625">
      <c r="A625" s="128"/>
      <c r="E625" s="92"/>
    </row>
    <row r="626">
      <c r="A626" s="128"/>
      <c r="E626" s="92"/>
    </row>
    <row r="627">
      <c r="A627" s="128"/>
      <c r="E627" s="92"/>
    </row>
    <row r="628">
      <c r="A628" s="128"/>
      <c r="E628" s="92"/>
    </row>
    <row r="629">
      <c r="A629" s="128"/>
      <c r="E629" s="92"/>
    </row>
    <row r="630">
      <c r="A630" s="128"/>
      <c r="E630" s="92"/>
    </row>
    <row r="631">
      <c r="A631" s="128"/>
      <c r="E631" s="92"/>
    </row>
    <row r="632">
      <c r="A632" s="128"/>
      <c r="E632" s="92"/>
    </row>
    <row r="633">
      <c r="A633" s="128"/>
      <c r="E633" s="92"/>
    </row>
    <row r="634">
      <c r="A634" s="128"/>
      <c r="E634" s="92"/>
    </row>
    <row r="635">
      <c r="A635" s="128"/>
      <c r="E635" s="92"/>
    </row>
    <row r="636">
      <c r="A636" s="128"/>
      <c r="E636" s="92"/>
    </row>
    <row r="637">
      <c r="A637" s="128"/>
      <c r="E637" s="92"/>
    </row>
    <row r="638">
      <c r="A638" s="128"/>
      <c r="E638" s="92"/>
    </row>
    <row r="639">
      <c r="A639" s="128"/>
      <c r="E639" s="92"/>
    </row>
    <row r="640">
      <c r="A640" s="128"/>
      <c r="E640" s="92"/>
    </row>
    <row r="641">
      <c r="A641" s="128"/>
      <c r="E641" s="92"/>
    </row>
    <row r="642">
      <c r="A642" s="128"/>
      <c r="E642" s="92"/>
    </row>
    <row r="643">
      <c r="A643" s="128"/>
      <c r="E643" s="92"/>
    </row>
    <row r="644">
      <c r="A644" s="128"/>
      <c r="E644" s="92"/>
    </row>
    <row r="645">
      <c r="A645" s="128"/>
      <c r="E645" s="92"/>
    </row>
    <row r="646">
      <c r="A646" s="128"/>
      <c r="E646" s="92"/>
    </row>
    <row r="647">
      <c r="A647" s="128"/>
      <c r="E647" s="92"/>
    </row>
    <row r="648">
      <c r="A648" s="128"/>
      <c r="E648" s="92"/>
    </row>
    <row r="649">
      <c r="A649" s="128"/>
      <c r="E649" s="92"/>
    </row>
    <row r="650">
      <c r="A650" s="128"/>
      <c r="E650" s="92"/>
    </row>
    <row r="651">
      <c r="A651" s="128"/>
      <c r="E651" s="92"/>
    </row>
    <row r="652">
      <c r="A652" s="128"/>
      <c r="E652" s="92"/>
    </row>
    <row r="653">
      <c r="A653" s="128"/>
      <c r="E653" s="92"/>
    </row>
    <row r="654">
      <c r="A654" s="128"/>
      <c r="E654" s="92"/>
    </row>
    <row r="655">
      <c r="A655" s="128"/>
      <c r="E655" s="92"/>
    </row>
    <row r="656">
      <c r="A656" s="128"/>
      <c r="E656" s="92"/>
    </row>
    <row r="657">
      <c r="A657" s="128"/>
      <c r="E657" s="92"/>
    </row>
    <row r="658">
      <c r="A658" s="128"/>
      <c r="E658" s="92"/>
    </row>
    <row r="659">
      <c r="A659" s="128"/>
      <c r="E659" s="92"/>
    </row>
    <row r="660">
      <c r="A660" s="128"/>
      <c r="E660" s="92"/>
    </row>
    <row r="661">
      <c r="A661" s="128"/>
      <c r="E661" s="92"/>
    </row>
    <row r="662">
      <c r="A662" s="128"/>
      <c r="E662" s="92"/>
    </row>
    <row r="663">
      <c r="A663" s="128"/>
      <c r="E663" s="92"/>
    </row>
    <row r="664">
      <c r="A664" s="128"/>
      <c r="E664" s="92"/>
    </row>
    <row r="665">
      <c r="A665" s="128"/>
      <c r="E665" s="92"/>
    </row>
    <row r="666">
      <c r="A666" s="128"/>
      <c r="E666" s="92"/>
    </row>
    <row r="667">
      <c r="A667" s="128"/>
      <c r="E667" s="92"/>
    </row>
    <row r="668">
      <c r="A668" s="128"/>
      <c r="E668" s="92"/>
    </row>
    <row r="669">
      <c r="A669" s="128"/>
      <c r="E669" s="92"/>
    </row>
    <row r="670">
      <c r="A670" s="128"/>
      <c r="E670" s="92"/>
    </row>
    <row r="671">
      <c r="A671" s="128"/>
      <c r="E671" s="92"/>
    </row>
    <row r="672">
      <c r="A672" s="128"/>
      <c r="E672" s="92"/>
    </row>
    <row r="673">
      <c r="A673" s="128"/>
      <c r="E673" s="92"/>
    </row>
    <row r="674">
      <c r="A674" s="128"/>
      <c r="E674" s="92"/>
    </row>
    <row r="675">
      <c r="A675" s="128"/>
      <c r="E675" s="92"/>
    </row>
    <row r="676">
      <c r="A676" s="128"/>
      <c r="E676" s="92"/>
    </row>
    <row r="677">
      <c r="A677" s="128"/>
      <c r="E677" s="92"/>
    </row>
    <row r="678">
      <c r="A678" s="128"/>
      <c r="E678" s="92"/>
    </row>
    <row r="679">
      <c r="A679" s="128"/>
      <c r="E679" s="92"/>
    </row>
    <row r="680">
      <c r="A680" s="128"/>
      <c r="E680" s="92"/>
    </row>
    <row r="681">
      <c r="A681" s="128"/>
      <c r="E681" s="92"/>
    </row>
    <row r="682">
      <c r="A682" s="128"/>
      <c r="E682" s="92"/>
    </row>
    <row r="683">
      <c r="A683" s="128"/>
      <c r="E683" s="92"/>
    </row>
    <row r="684">
      <c r="A684" s="128"/>
      <c r="E684" s="92"/>
    </row>
    <row r="685">
      <c r="A685" s="128"/>
      <c r="E685" s="92"/>
    </row>
    <row r="686">
      <c r="A686" s="128"/>
      <c r="E686" s="92"/>
    </row>
    <row r="687">
      <c r="A687" s="128"/>
      <c r="E687" s="92"/>
    </row>
    <row r="688">
      <c r="A688" s="128"/>
      <c r="E688" s="92"/>
    </row>
    <row r="689">
      <c r="A689" s="128"/>
      <c r="E689" s="92"/>
    </row>
    <row r="690">
      <c r="A690" s="128"/>
      <c r="E690" s="92"/>
    </row>
    <row r="691">
      <c r="A691" s="128"/>
      <c r="E691" s="92"/>
    </row>
    <row r="692">
      <c r="A692" s="128"/>
      <c r="E692" s="92"/>
    </row>
    <row r="693">
      <c r="A693" s="128"/>
      <c r="E693" s="92"/>
    </row>
    <row r="694">
      <c r="A694" s="128"/>
      <c r="E694" s="92"/>
    </row>
    <row r="695">
      <c r="A695" s="128"/>
      <c r="E695" s="92"/>
    </row>
    <row r="696">
      <c r="A696" s="128"/>
      <c r="E696" s="92"/>
    </row>
    <row r="697">
      <c r="A697" s="128"/>
      <c r="E697" s="92"/>
    </row>
    <row r="698">
      <c r="A698" s="128"/>
      <c r="E698" s="92"/>
    </row>
    <row r="699">
      <c r="A699" s="128"/>
      <c r="E699" s="92"/>
    </row>
    <row r="700">
      <c r="A700" s="128"/>
      <c r="E700" s="92"/>
    </row>
    <row r="701">
      <c r="A701" s="128"/>
      <c r="E701" s="92"/>
    </row>
    <row r="702">
      <c r="A702" s="128"/>
      <c r="E702" s="92"/>
    </row>
    <row r="703">
      <c r="A703" s="128"/>
      <c r="E703" s="92"/>
    </row>
    <row r="704">
      <c r="A704" s="128"/>
      <c r="E704" s="92"/>
    </row>
    <row r="705">
      <c r="A705" s="128"/>
      <c r="E705" s="92"/>
    </row>
    <row r="706">
      <c r="A706" s="128"/>
      <c r="E706" s="92"/>
    </row>
    <row r="707">
      <c r="A707" s="128"/>
      <c r="E707" s="92"/>
    </row>
    <row r="708">
      <c r="A708" s="128"/>
      <c r="E708" s="92"/>
    </row>
    <row r="709">
      <c r="A709" s="128"/>
      <c r="E709" s="92"/>
    </row>
    <row r="710">
      <c r="A710" s="128"/>
      <c r="E710" s="92"/>
    </row>
    <row r="711">
      <c r="A711" s="128"/>
      <c r="E711" s="92"/>
    </row>
    <row r="712">
      <c r="A712" s="128"/>
      <c r="E712" s="92"/>
    </row>
    <row r="713">
      <c r="A713" s="128"/>
      <c r="E713" s="92"/>
    </row>
    <row r="714">
      <c r="A714" s="128"/>
      <c r="E714" s="92"/>
    </row>
    <row r="715">
      <c r="A715" s="128"/>
      <c r="E715" s="92"/>
    </row>
    <row r="716">
      <c r="A716" s="128"/>
      <c r="E716" s="92"/>
    </row>
    <row r="717">
      <c r="A717" s="128"/>
      <c r="E717" s="92"/>
    </row>
    <row r="718">
      <c r="A718" s="128"/>
      <c r="E718" s="92"/>
    </row>
    <row r="719">
      <c r="A719" s="128"/>
      <c r="E719" s="92"/>
    </row>
    <row r="720">
      <c r="A720" s="128"/>
      <c r="E720" s="92"/>
    </row>
    <row r="721">
      <c r="A721" s="128"/>
      <c r="E721" s="92"/>
    </row>
    <row r="722">
      <c r="A722" s="128"/>
      <c r="E722" s="92"/>
    </row>
    <row r="723">
      <c r="A723" s="128"/>
      <c r="E723" s="92"/>
    </row>
    <row r="724">
      <c r="A724" s="128"/>
      <c r="E724" s="92"/>
    </row>
    <row r="725">
      <c r="A725" s="128"/>
      <c r="E725" s="92"/>
    </row>
    <row r="726">
      <c r="A726" s="128"/>
      <c r="E726" s="92"/>
    </row>
    <row r="727">
      <c r="A727" s="128"/>
      <c r="E727" s="92"/>
    </row>
    <row r="728">
      <c r="A728" s="128"/>
      <c r="E728" s="92"/>
    </row>
    <row r="729">
      <c r="A729" s="128"/>
      <c r="E729" s="92"/>
    </row>
    <row r="730">
      <c r="A730" s="128"/>
      <c r="E730" s="92"/>
    </row>
    <row r="731">
      <c r="A731" s="128"/>
      <c r="E731" s="92"/>
    </row>
    <row r="732">
      <c r="A732" s="128"/>
      <c r="E732" s="92"/>
    </row>
    <row r="733">
      <c r="A733" s="128"/>
      <c r="E733" s="92"/>
    </row>
    <row r="734">
      <c r="A734" s="128"/>
      <c r="E734" s="92"/>
    </row>
    <row r="735">
      <c r="A735" s="128"/>
      <c r="E735" s="92"/>
    </row>
    <row r="736">
      <c r="A736" s="128"/>
      <c r="E736" s="92"/>
    </row>
    <row r="737">
      <c r="A737" s="128"/>
      <c r="E737" s="92"/>
    </row>
    <row r="738">
      <c r="A738" s="128"/>
      <c r="E738" s="92"/>
    </row>
    <row r="739">
      <c r="A739" s="128"/>
      <c r="E739" s="92"/>
    </row>
    <row r="740">
      <c r="A740" s="128"/>
      <c r="E740" s="92"/>
    </row>
    <row r="741">
      <c r="A741" s="128"/>
      <c r="E741" s="92"/>
    </row>
    <row r="742">
      <c r="A742" s="128"/>
      <c r="E742" s="92"/>
    </row>
    <row r="743">
      <c r="A743" s="128"/>
      <c r="E743" s="92"/>
    </row>
    <row r="744">
      <c r="A744" s="128"/>
      <c r="E744" s="92"/>
    </row>
    <row r="745">
      <c r="A745" s="128"/>
      <c r="E745" s="92"/>
    </row>
    <row r="746">
      <c r="A746" s="128"/>
      <c r="E746" s="92"/>
    </row>
    <row r="747">
      <c r="A747" s="128"/>
      <c r="E747" s="92"/>
    </row>
    <row r="748">
      <c r="A748" s="128"/>
      <c r="E748" s="92"/>
    </row>
    <row r="749">
      <c r="A749" s="128"/>
      <c r="E749" s="92"/>
    </row>
    <row r="750">
      <c r="A750" s="128"/>
      <c r="E750" s="92"/>
    </row>
    <row r="751">
      <c r="A751" s="128"/>
      <c r="E751" s="92"/>
    </row>
    <row r="752">
      <c r="A752" s="128"/>
      <c r="E752" s="92"/>
    </row>
    <row r="753">
      <c r="A753" s="128"/>
      <c r="E753" s="92"/>
    </row>
    <row r="754">
      <c r="A754" s="128"/>
      <c r="E754" s="92"/>
    </row>
    <row r="755">
      <c r="A755" s="128"/>
      <c r="E755" s="92"/>
    </row>
    <row r="756">
      <c r="A756" s="128"/>
      <c r="E756" s="92"/>
    </row>
    <row r="757">
      <c r="A757" s="128"/>
      <c r="E757" s="92"/>
    </row>
    <row r="758">
      <c r="A758" s="128"/>
      <c r="E758" s="92"/>
    </row>
    <row r="759">
      <c r="A759" s="128"/>
      <c r="E759" s="92"/>
    </row>
    <row r="760">
      <c r="A760" s="128"/>
      <c r="E760" s="92"/>
    </row>
    <row r="761">
      <c r="A761" s="128"/>
      <c r="E761" s="92"/>
    </row>
    <row r="762">
      <c r="A762" s="128"/>
      <c r="E762" s="92"/>
    </row>
    <row r="763">
      <c r="A763" s="128"/>
      <c r="E763" s="92"/>
    </row>
    <row r="764">
      <c r="A764" s="128"/>
      <c r="E764" s="92"/>
    </row>
    <row r="765">
      <c r="A765" s="128"/>
      <c r="E765" s="92"/>
    </row>
    <row r="766">
      <c r="A766" s="128"/>
      <c r="E766" s="92"/>
    </row>
    <row r="767">
      <c r="A767" s="128"/>
      <c r="E767" s="92"/>
    </row>
    <row r="768">
      <c r="A768" s="128"/>
      <c r="E768" s="92"/>
    </row>
    <row r="769">
      <c r="A769" s="128"/>
      <c r="E769" s="92"/>
    </row>
    <row r="770">
      <c r="A770" s="128"/>
      <c r="E770" s="92"/>
    </row>
    <row r="771">
      <c r="A771" s="128"/>
      <c r="E771" s="92"/>
    </row>
    <row r="772">
      <c r="A772" s="128"/>
      <c r="E772" s="92"/>
    </row>
    <row r="773">
      <c r="A773" s="128"/>
      <c r="E773" s="92"/>
    </row>
    <row r="774">
      <c r="A774" s="128"/>
      <c r="E774" s="92"/>
    </row>
    <row r="775">
      <c r="A775" s="128"/>
      <c r="E775" s="92"/>
    </row>
    <row r="776">
      <c r="A776" s="128"/>
      <c r="E776" s="92"/>
    </row>
    <row r="777">
      <c r="A777" s="128"/>
      <c r="E777" s="92"/>
    </row>
    <row r="778">
      <c r="A778" s="128"/>
      <c r="E778" s="92"/>
    </row>
    <row r="779">
      <c r="A779" s="128"/>
      <c r="E779" s="92"/>
    </row>
    <row r="780">
      <c r="A780" s="128"/>
      <c r="E780" s="92"/>
    </row>
    <row r="781">
      <c r="A781" s="128"/>
      <c r="E781" s="92"/>
    </row>
    <row r="782">
      <c r="A782" s="128"/>
      <c r="E782" s="92"/>
    </row>
    <row r="783">
      <c r="A783" s="128"/>
      <c r="E783" s="92"/>
    </row>
    <row r="784">
      <c r="A784" s="128"/>
      <c r="E784" s="92"/>
    </row>
    <row r="785">
      <c r="A785" s="128"/>
      <c r="E785" s="92"/>
    </row>
    <row r="786">
      <c r="A786" s="128"/>
      <c r="E786" s="92"/>
    </row>
    <row r="787">
      <c r="A787" s="128"/>
      <c r="E787" s="92"/>
    </row>
    <row r="788">
      <c r="A788" s="128"/>
      <c r="E788" s="92"/>
    </row>
    <row r="789">
      <c r="A789" s="128"/>
      <c r="E789" s="92"/>
    </row>
    <row r="790">
      <c r="A790" s="128"/>
      <c r="E790" s="92"/>
    </row>
    <row r="791">
      <c r="A791" s="128"/>
      <c r="E791" s="92"/>
    </row>
    <row r="792">
      <c r="A792" s="128"/>
      <c r="E792" s="92"/>
    </row>
    <row r="793">
      <c r="A793" s="128"/>
      <c r="E793" s="92"/>
    </row>
    <row r="794">
      <c r="A794" s="128"/>
      <c r="E794" s="92"/>
    </row>
    <row r="795">
      <c r="A795" s="128"/>
      <c r="E795" s="92"/>
    </row>
    <row r="796">
      <c r="A796" s="128"/>
      <c r="E796" s="92"/>
    </row>
    <row r="797">
      <c r="A797" s="128"/>
      <c r="E797" s="92"/>
    </row>
    <row r="798">
      <c r="A798" s="128"/>
      <c r="E798" s="92"/>
    </row>
    <row r="799">
      <c r="A799" s="128"/>
      <c r="E799" s="92"/>
    </row>
    <row r="800">
      <c r="A800" s="128"/>
      <c r="E800" s="92"/>
    </row>
    <row r="801">
      <c r="A801" s="128"/>
      <c r="E801" s="92"/>
    </row>
    <row r="802">
      <c r="A802" s="128"/>
      <c r="E802" s="92"/>
    </row>
    <row r="803">
      <c r="A803" s="128"/>
      <c r="E803" s="92"/>
    </row>
    <row r="804">
      <c r="A804" s="128"/>
      <c r="E804" s="92"/>
    </row>
    <row r="805">
      <c r="A805" s="128"/>
      <c r="E805" s="92"/>
    </row>
    <row r="806">
      <c r="A806" s="128"/>
      <c r="E806" s="92"/>
    </row>
    <row r="807">
      <c r="A807" s="128"/>
      <c r="E807" s="92"/>
    </row>
    <row r="808">
      <c r="A808" s="128"/>
      <c r="E808" s="92"/>
    </row>
    <row r="809">
      <c r="A809" s="128"/>
      <c r="E809" s="92"/>
    </row>
    <row r="810">
      <c r="A810" s="128"/>
      <c r="E810" s="92"/>
    </row>
    <row r="811">
      <c r="A811" s="128"/>
      <c r="E811" s="92"/>
    </row>
    <row r="812">
      <c r="A812" s="128"/>
      <c r="E812" s="92"/>
    </row>
    <row r="813">
      <c r="A813" s="128"/>
      <c r="E813" s="92"/>
    </row>
    <row r="814">
      <c r="A814" s="128"/>
      <c r="E814" s="92"/>
    </row>
    <row r="815">
      <c r="A815" s="128"/>
      <c r="E815" s="92"/>
    </row>
    <row r="816">
      <c r="A816" s="128"/>
      <c r="E816" s="92"/>
    </row>
    <row r="817">
      <c r="A817" s="128"/>
      <c r="E817" s="92"/>
    </row>
    <row r="818">
      <c r="A818" s="128"/>
      <c r="E818" s="92"/>
    </row>
    <row r="819">
      <c r="A819" s="128"/>
      <c r="E819" s="92"/>
    </row>
    <row r="820">
      <c r="A820" s="128"/>
      <c r="E820" s="92"/>
    </row>
    <row r="821">
      <c r="A821" s="128"/>
      <c r="E821" s="92"/>
    </row>
    <row r="822">
      <c r="A822" s="128"/>
      <c r="E822" s="92"/>
    </row>
    <row r="823">
      <c r="A823" s="128"/>
      <c r="E823" s="92"/>
    </row>
    <row r="824">
      <c r="A824" s="128"/>
      <c r="E824" s="92"/>
    </row>
    <row r="825">
      <c r="A825" s="128"/>
      <c r="E825" s="92"/>
    </row>
    <row r="826">
      <c r="A826" s="128"/>
      <c r="E826" s="92"/>
    </row>
    <row r="827">
      <c r="A827" s="128"/>
      <c r="E827" s="92"/>
    </row>
    <row r="828">
      <c r="A828" s="128"/>
      <c r="E828" s="92"/>
    </row>
    <row r="829">
      <c r="A829" s="128"/>
      <c r="E829" s="92"/>
    </row>
    <row r="830">
      <c r="A830" s="128"/>
      <c r="E830" s="92"/>
    </row>
    <row r="831">
      <c r="A831" s="128"/>
      <c r="E831" s="92"/>
    </row>
    <row r="832">
      <c r="A832" s="128"/>
      <c r="E832" s="92"/>
    </row>
    <row r="833">
      <c r="A833" s="128"/>
      <c r="E833" s="92"/>
    </row>
    <row r="834">
      <c r="A834" s="128"/>
      <c r="E834" s="92"/>
    </row>
    <row r="835">
      <c r="A835" s="128"/>
      <c r="E835" s="92"/>
    </row>
    <row r="836">
      <c r="A836" s="128"/>
      <c r="E836" s="92"/>
    </row>
    <row r="837">
      <c r="A837" s="128"/>
      <c r="E837" s="92"/>
    </row>
    <row r="838">
      <c r="A838" s="128"/>
      <c r="E838" s="92"/>
    </row>
    <row r="839">
      <c r="A839" s="128"/>
      <c r="E839" s="92"/>
    </row>
    <row r="840">
      <c r="A840" s="128"/>
      <c r="E840" s="92"/>
    </row>
    <row r="841">
      <c r="A841" s="128"/>
      <c r="E841" s="92"/>
    </row>
    <row r="842">
      <c r="A842" s="128"/>
      <c r="E842" s="92"/>
    </row>
    <row r="843">
      <c r="A843" s="128"/>
      <c r="E843" s="92"/>
    </row>
    <row r="844">
      <c r="A844" s="128"/>
      <c r="E844" s="92"/>
    </row>
    <row r="845">
      <c r="A845" s="128"/>
      <c r="E845" s="92"/>
    </row>
    <row r="846">
      <c r="A846" s="128"/>
      <c r="E846" s="92"/>
    </row>
    <row r="847">
      <c r="A847" s="128"/>
      <c r="E847" s="92"/>
    </row>
    <row r="848">
      <c r="A848" s="128"/>
      <c r="E848" s="92"/>
    </row>
    <row r="849">
      <c r="A849" s="128"/>
      <c r="E849" s="92"/>
    </row>
    <row r="850">
      <c r="A850" s="128"/>
      <c r="E850" s="92"/>
    </row>
    <row r="851">
      <c r="A851" s="128"/>
      <c r="E851" s="92"/>
    </row>
    <row r="852">
      <c r="A852" s="128"/>
      <c r="E852" s="92"/>
    </row>
    <row r="853">
      <c r="A853" s="128"/>
      <c r="E853" s="92"/>
    </row>
    <row r="854">
      <c r="A854" s="128"/>
      <c r="E854" s="92"/>
    </row>
    <row r="855">
      <c r="A855" s="128"/>
      <c r="E855" s="92"/>
    </row>
    <row r="856">
      <c r="A856" s="128"/>
      <c r="E856" s="92"/>
    </row>
    <row r="857">
      <c r="A857" s="128"/>
      <c r="E857" s="92"/>
    </row>
    <row r="858">
      <c r="A858" s="128"/>
      <c r="E858" s="92"/>
    </row>
    <row r="859">
      <c r="A859" s="128"/>
      <c r="E859" s="92"/>
    </row>
    <row r="860">
      <c r="A860" s="128"/>
      <c r="E860" s="92"/>
    </row>
    <row r="861">
      <c r="A861" s="128"/>
      <c r="E861" s="92"/>
    </row>
    <row r="862">
      <c r="A862" s="128"/>
      <c r="E862" s="92"/>
    </row>
    <row r="863">
      <c r="A863" s="128"/>
      <c r="E863" s="92"/>
    </row>
    <row r="864">
      <c r="A864" s="128"/>
      <c r="E864" s="92"/>
    </row>
    <row r="865">
      <c r="A865" s="128"/>
      <c r="E865" s="92"/>
    </row>
    <row r="866">
      <c r="A866" s="128"/>
      <c r="E866" s="92"/>
    </row>
    <row r="867">
      <c r="A867" s="128"/>
      <c r="E867" s="92"/>
    </row>
    <row r="868">
      <c r="A868" s="128"/>
      <c r="E868" s="92"/>
    </row>
    <row r="869">
      <c r="A869" s="128"/>
      <c r="E869" s="92"/>
    </row>
    <row r="870">
      <c r="A870" s="128"/>
      <c r="E870" s="92"/>
    </row>
    <row r="871">
      <c r="A871" s="128"/>
      <c r="E871" s="92"/>
    </row>
    <row r="872">
      <c r="A872" s="128"/>
      <c r="E872" s="92"/>
    </row>
    <row r="873">
      <c r="A873" s="128"/>
      <c r="E873" s="92"/>
    </row>
    <row r="874">
      <c r="A874" s="128"/>
      <c r="E874" s="92"/>
    </row>
    <row r="875">
      <c r="A875" s="128"/>
      <c r="E875" s="92"/>
    </row>
    <row r="876">
      <c r="A876" s="128"/>
      <c r="E876" s="92"/>
    </row>
    <row r="877">
      <c r="A877" s="128"/>
      <c r="E877" s="92"/>
    </row>
    <row r="878">
      <c r="A878" s="128"/>
      <c r="E878" s="92"/>
    </row>
    <row r="879">
      <c r="A879" s="128"/>
      <c r="E879" s="92"/>
    </row>
    <row r="880">
      <c r="A880" s="128"/>
      <c r="E880" s="92"/>
    </row>
    <row r="881">
      <c r="A881" s="128"/>
      <c r="E881" s="92"/>
    </row>
    <row r="882">
      <c r="A882" s="128"/>
      <c r="E882" s="92"/>
    </row>
    <row r="883">
      <c r="A883" s="128"/>
      <c r="E883" s="92"/>
    </row>
    <row r="884">
      <c r="A884" s="128"/>
      <c r="E884" s="92"/>
    </row>
    <row r="885">
      <c r="A885" s="128"/>
      <c r="E885" s="92"/>
    </row>
    <row r="886">
      <c r="A886" s="128"/>
      <c r="E886" s="92"/>
    </row>
    <row r="887">
      <c r="A887" s="128"/>
      <c r="E887" s="92"/>
    </row>
    <row r="888">
      <c r="A888" s="128"/>
      <c r="E888" s="92"/>
    </row>
    <row r="889">
      <c r="A889" s="128"/>
      <c r="E889" s="92"/>
    </row>
    <row r="890">
      <c r="A890" s="128"/>
      <c r="E890" s="92"/>
    </row>
    <row r="891">
      <c r="A891" s="128"/>
      <c r="E891" s="92"/>
    </row>
    <row r="892">
      <c r="A892" s="128"/>
      <c r="E892" s="92"/>
    </row>
    <row r="893">
      <c r="A893" s="128"/>
      <c r="E893" s="92"/>
    </row>
    <row r="894">
      <c r="A894" s="128"/>
      <c r="E894" s="92"/>
    </row>
    <row r="895">
      <c r="A895" s="128"/>
      <c r="E895" s="92"/>
    </row>
    <row r="896">
      <c r="A896" s="128"/>
      <c r="E896" s="92"/>
    </row>
    <row r="897">
      <c r="A897" s="128"/>
      <c r="E897" s="92"/>
    </row>
    <row r="898">
      <c r="A898" s="128"/>
      <c r="E898" s="92"/>
    </row>
    <row r="899">
      <c r="A899" s="128"/>
      <c r="E899" s="92"/>
    </row>
    <row r="900">
      <c r="A900" s="128"/>
      <c r="E900" s="92"/>
    </row>
    <row r="901">
      <c r="A901" s="128"/>
      <c r="E901" s="92"/>
    </row>
    <row r="902">
      <c r="A902" s="128"/>
      <c r="E902" s="92"/>
    </row>
    <row r="903">
      <c r="A903" s="128"/>
      <c r="E903" s="92"/>
    </row>
    <row r="904">
      <c r="A904" s="128"/>
      <c r="E904" s="92"/>
    </row>
    <row r="905">
      <c r="A905" s="128"/>
      <c r="E905" s="92"/>
    </row>
    <row r="906">
      <c r="A906" s="128"/>
      <c r="E906" s="92"/>
    </row>
    <row r="907">
      <c r="A907" s="128"/>
      <c r="E907" s="92"/>
    </row>
    <row r="908">
      <c r="A908" s="128"/>
      <c r="E908" s="92"/>
    </row>
    <row r="909">
      <c r="A909" s="128"/>
      <c r="E909" s="92"/>
    </row>
    <row r="910">
      <c r="A910" s="128"/>
      <c r="E910" s="92"/>
    </row>
    <row r="911">
      <c r="A911" s="128"/>
      <c r="E911" s="92"/>
    </row>
    <row r="912">
      <c r="A912" s="128"/>
      <c r="E912" s="92"/>
    </row>
    <row r="913">
      <c r="A913" s="128"/>
      <c r="E913" s="92"/>
    </row>
    <row r="914">
      <c r="A914" s="128"/>
      <c r="E914" s="92"/>
    </row>
    <row r="915">
      <c r="A915" s="128"/>
      <c r="E915" s="92"/>
    </row>
    <row r="916">
      <c r="A916" s="128"/>
      <c r="E916" s="92"/>
    </row>
    <row r="917">
      <c r="A917" s="128"/>
      <c r="E917" s="92"/>
    </row>
    <row r="918">
      <c r="A918" s="128"/>
      <c r="E918" s="92"/>
    </row>
    <row r="919">
      <c r="A919" s="128"/>
      <c r="E919" s="92"/>
    </row>
    <row r="920">
      <c r="A920" s="128"/>
      <c r="E920" s="92"/>
    </row>
    <row r="921">
      <c r="A921" s="128"/>
      <c r="E921" s="92"/>
    </row>
    <row r="922">
      <c r="A922" s="128"/>
      <c r="E922" s="92"/>
    </row>
    <row r="923">
      <c r="A923" s="128"/>
      <c r="E923" s="92"/>
    </row>
    <row r="924">
      <c r="A924" s="128"/>
      <c r="E924" s="92"/>
    </row>
    <row r="925">
      <c r="A925" s="128"/>
      <c r="E925" s="92"/>
    </row>
    <row r="926">
      <c r="A926" s="128"/>
      <c r="E926" s="92"/>
    </row>
    <row r="927">
      <c r="A927" s="128"/>
      <c r="E927" s="92"/>
    </row>
    <row r="928">
      <c r="A928" s="128"/>
      <c r="E928" s="92"/>
    </row>
    <row r="929">
      <c r="A929" s="128"/>
      <c r="E929" s="92"/>
    </row>
    <row r="930">
      <c r="A930" s="128"/>
      <c r="E930" s="92"/>
    </row>
    <row r="931">
      <c r="A931" s="128"/>
      <c r="E931" s="92"/>
    </row>
    <row r="932">
      <c r="A932" s="128"/>
      <c r="E932" s="92"/>
    </row>
    <row r="933">
      <c r="A933" s="128"/>
      <c r="E933" s="92"/>
    </row>
    <row r="934">
      <c r="A934" s="128"/>
      <c r="E934" s="92"/>
    </row>
    <row r="935">
      <c r="A935" s="128"/>
      <c r="E935" s="92"/>
    </row>
    <row r="936">
      <c r="A936" s="128"/>
      <c r="E936" s="92"/>
    </row>
    <row r="937">
      <c r="A937" s="128"/>
      <c r="E937" s="92"/>
    </row>
    <row r="938">
      <c r="A938" s="128"/>
      <c r="E938" s="92"/>
    </row>
    <row r="939">
      <c r="A939" s="128"/>
      <c r="E939" s="92"/>
    </row>
    <row r="940">
      <c r="A940" s="128"/>
      <c r="E940" s="92"/>
    </row>
    <row r="941">
      <c r="A941" s="128"/>
      <c r="E941" s="92"/>
    </row>
    <row r="942">
      <c r="A942" s="128"/>
      <c r="E942" s="92"/>
    </row>
    <row r="943">
      <c r="A943" s="128"/>
      <c r="E943" s="92"/>
    </row>
    <row r="944">
      <c r="A944" s="128"/>
      <c r="E944" s="92"/>
    </row>
    <row r="945">
      <c r="A945" s="128"/>
      <c r="E945" s="92"/>
    </row>
    <row r="946">
      <c r="A946" s="128"/>
      <c r="E946" s="92"/>
    </row>
    <row r="947">
      <c r="A947" s="128"/>
      <c r="E947" s="92"/>
    </row>
    <row r="948">
      <c r="A948" s="128"/>
      <c r="E948" s="92"/>
    </row>
    <row r="949">
      <c r="A949" s="128"/>
      <c r="E949" s="92"/>
    </row>
    <row r="950">
      <c r="A950" s="128"/>
      <c r="E950" s="92"/>
    </row>
    <row r="951">
      <c r="A951" s="128"/>
      <c r="E951" s="92"/>
    </row>
    <row r="952">
      <c r="A952" s="128"/>
      <c r="E952" s="92"/>
    </row>
    <row r="953">
      <c r="A953" s="128"/>
      <c r="E953" s="92"/>
    </row>
    <row r="954">
      <c r="A954" s="128"/>
      <c r="E954" s="92"/>
    </row>
    <row r="955">
      <c r="A955" s="128"/>
      <c r="E955" s="92"/>
    </row>
    <row r="956">
      <c r="A956" s="128"/>
      <c r="E956" s="92"/>
    </row>
    <row r="957">
      <c r="A957" s="128"/>
      <c r="E957" s="92"/>
    </row>
    <row r="958">
      <c r="A958" s="128"/>
      <c r="E958" s="92"/>
    </row>
    <row r="959">
      <c r="A959" s="128"/>
      <c r="E959" s="92"/>
    </row>
    <row r="960">
      <c r="A960" s="128"/>
      <c r="E960" s="92"/>
    </row>
    <row r="961">
      <c r="A961" s="128"/>
      <c r="E961" s="92"/>
    </row>
    <row r="962">
      <c r="A962" s="128"/>
      <c r="E962" s="92"/>
    </row>
    <row r="963">
      <c r="A963" s="128"/>
      <c r="E963" s="92"/>
    </row>
    <row r="964">
      <c r="A964" s="128"/>
      <c r="E964" s="92"/>
    </row>
    <row r="965">
      <c r="A965" s="128"/>
      <c r="E965" s="92"/>
    </row>
    <row r="966">
      <c r="A966" s="128"/>
      <c r="E966" s="92"/>
    </row>
    <row r="967">
      <c r="A967" s="128"/>
      <c r="E967" s="92"/>
    </row>
    <row r="968">
      <c r="A968" s="128"/>
      <c r="E968" s="92"/>
    </row>
    <row r="969">
      <c r="A969" s="128"/>
      <c r="E969" s="92"/>
    </row>
    <row r="970">
      <c r="A970" s="128"/>
      <c r="E970" s="92"/>
    </row>
    <row r="971">
      <c r="A971" s="128"/>
      <c r="E971" s="92"/>
    </row>
    <row r="972">
      <c r="A972" s="128"/>
      <c r="E972" s="92"/>
    </row>
    <row r="973">
      <c r="A973" s="128"/>
      <c r="E973" s="92"/>
    </row>
    <row r="974">
      <c r="A974" s="128"/>
      <c r="E974" s="92"/>
    </row>
    <row r="975">
      <c r="A975" s="128"/>
      <c r="E975" s="92"/>
    </row>
    <row r="976">
      <c r="A976" s="128"/>
      <c r="E976" s="92"/>
    </row>
    <row r="977">
      <c r="A977" s="128"/>
      <c r="E977" s="92"/>
    </row>
    <row r="978">
      <c r="A978" s="128"/>
      <c r="E978" s="92"/>
    </row>
    <row r="979">
      <c r="A979" s="128"/>
      <c r="E979" s="92"/>
    </row>
    <row r="980">
      <c r="A980" s="128"/>
      <c r="E980" s="92"/>
    </row>
    <row r="981">
      <c r="A981" s="128"/>
      <c r="E981" s="92"/>
    </row>
    <row r="982">
      <c r="A982" s="128"/>
      <c r="E982" s="92"/>
    </row>
    <row r="983">
      <c r="A983" s="128"/>
      <c r="E983" s="92"/>
    </row>
    <row r="984">
      <c r="A984" s="128"/>
      <c r="E984" s="92"/>
    </row>
    <row r="985">
      <c r="A985" s="128"/>
      <c r="E985" s="92"/>
    </row>
    <row r="986">
      <c r="A986" s="128"/>
      <c r="E986" s="92"/>
    </row>
    <row r="987">
      <c r="A987" s="128"/>
      <c r="E987" s="92"/>
    </row>
    <row r="988">
      <c r="A988" s="128"/>
      <c r="E988" s="92"/>
    </row>
    <row r="989">
      <c r="A989" s="128"/>
      <c r="E989" s="92"/>
    </row>
    <row r="990">
      <c r="A990" s="128"/>
      <c r="E990" s="92"/>
    </row>
    <row r="991">
      <c r="A991" s="128"/>
      <c r="E991" s="92"/>
    </row>
    <row r="992">
      <c r="A992" s="128"/>
      <c r="E992" s="92"/>
    </row>
    <row r="993">
      <c r="A993" s="128"/>
      <c r="E993" s="92"/>
    </row>
    <row r="994">
      <c r="A994" s="128"/>
      <c r="E994" s="92"/>
    </row>
    <row r="995">
      <c r="A995" s="128"/>
      <c r="E995" s="92"/>
    </row>
    <row r="996">
      <c r="A996" s="128"/>
      <c r="E996" s="92"/>
    </row>
    <row r="997">
      <c r="A997" s="128"/>
      <c r="E997" s="92"/>
    </row>
    <row r="998">
      <c r="A998" s="128"/>
      <c r="E998" s="92"/>
    </row>
    <row r="999">
      <c r="A999" s="128"/>
      <c r="E999" s="92"/>
    </row>
    <row r="1000">
      <c r="A1000" s="128"/>
      <c r="E1000" s="92"/>
    </row>
  </sheetData>
  <mergeCells count="6">
    <mergeCell ref="A1:B3"/>
    <mergeCell ref="C1:P2"/>
    <mergeCell ref="Q1:Q2"/>
    <mergeCell ref="R1:R3"/>
    <mergeCell ref="C3:P3"/>
    <mergeCell ref="A4:P4"/>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4.29"/>
    <col customWidth="1" min="2" max="2" width="34.86"/>
    <col customWidth="1" min="3" max="3" width="21.57"/>
    <col customWidth="1" min="5" max="5" width="24.14"/>
    <col customWidth="1" min="6" max="6" width="37.71"/>
    <col customWidth="1" min="7" max="7" width="72.43"/>
    <col customWidth="1" min="8" max="8" width="25.86"/>
    <col customWidth="1" min="17" max="17" width="20.0"/>
  </cols>
  <sheetData>
    <row r="1">
      <c r="A1" s="129" t="s">
        <v>122</v>
      </c>
      <c r="B1" s="2"/>
      <c r="C1" s="3" t="s">
        <v>0</v>
      </c>
      <c r="D1" s="4"/>
      <c r="E1" s="4"/>
      <c r="F1" s="4"/>
      <c r="G1" s="4"/>
      <c r="H1" s="4"/>
      <c r="I1" s="4"/>
      <c r="J1" s="4"/>
      <c r="K1" s="4"/>
      <c r="L1" s="4"/>
      <c r="M1" s="4"/>
      <c r="N1" s="4"/>
      <c r="O1" s="4"/>
      <c r="P1" s="2"/>
      <c r="Q1" s="5" t="s">
        <v>1</v>
      </c>
      <c r="R1" s="5" t="s">
        <v>2</v>
      </c>
    </row>
    <row r="2">
      <c r="A2" s="6"/>
      <c r="B2" s="7"/>
      <c r="C2" s="8"/>
      <c r="D2" s="9"/>
      <c r="E2" s="9"/>
      <c r="F2" s="9"/>
      <c r="G2" s="9"/>
      <c r="H2" s="9"/>
      <c r="I2" s="9"/>
      <c r="J2" s="9"/>
      <c r="K2" s="9"/>
      <c r="L2" s="9"/>
      <c r="M2" s="9"/>
      <c r="N2" s="9"/>
      <c r="O2" s="9"/>
      <c r="P2" s="10"/>
      <c r="Q2" s="11"/>
      <c r="R2" s="12"/>
    </row>
    <row r="3">
      <c r="A3" s="8"/>
      <c r="B3" s="10"/>
      <c r="C3" s="79" t="s">
        <v>1418</v>
      </c>
      <c r="D3" s="14"/>
      <c r="E3" s="14"/>
      <c r="F3" s="14"/>
      <c r="G3" s="14"/>
      <c r="H3" s="14"/>
      <c r="I3" s="14"/>
      <c r="J3" s="14"/>
      <c r="K3" s="14"/>
      <c r="L3" s="14"/>
      <c r="M3" s="14"/>
      <c r="N3" s="14"/>
      <c r="O3" s="14"/>
      <c r="P3" s="15"/>
      <c r="Q3" s="16" t="s">
        <v>4</v>
      </c>
      <c r="R3" s="11"/>
    </row>
    <row r="4">
      <c r="A4" s="114" t="s">
        <v>191</v>
      </c>
      <c r="B4" s="14"/>
      <c r="C4" s="14"/>
      <c r="D4" s="14"/>
      <c r="E4" s="14"/>
      <c r="F4" s="14"/>
      <c r="G4" s="14"/>
      <c r="H4" s="14"/>
      <c r="I4" s="14"/>
      <c r="J4" s="14"/>
      <c r="K4" s="14"/>
      <c r="L4" s="14"/>
      <c r="M4" s="14"/>
      <c r="N4" s="14"/>
      <c r="O4" s="14"/>
      <c r="P4" s="15"/>
      <c r="Q4" s="115"/>
      <c r="R4" s="116"/>
    </row>
    <row r="5" ht="54.75" customHeight="1">
      <c r="A5" s="117" t="s">
        <v>6</v>
      </c>
      <c r="B5" s="118" t="s">
        <v>7</v>
      </c>
      <c r="C5" s="118" t="s">
        <v>8</v>
      </c>
      <c r="D5" s="119" t="s">
        <v>9</v>
      </c>
      <c r="E5" s="119" t="s">
        <v>10</v>
      </c>
      <c r="F5" s="119" t="s">
        <v>11</v>
      </c>
      <c r="G5" s="117" t="s">
        <v>12</v>
      </c>
      <c r="H5" s="120" t="s">
        <v>13</v>
      </c>
      <c r="I5" s="120" t="s">
        <v>14</v>
      </c>
      <c r="J5" s="120" t="s">
        <v>15</v>
      </c>
      <c r="K5" s="120" t="s">
        <v>16</v>
      </c>
      <c r="L5" s="120" t="s">
        <v>17</v>
      </c>
      <c r="M5" s="120" t="s">
        <v>18</v>
      </c>
      <c r="N5" s="120" t="s">
        <v>19</v>
      </c>
      <c r="O5" s="119" t="s">
        <v>20</v>
      </c>
      <c r="P5" s="119"/>
      <c r="Q5" s="118" t="s">
        <v>21</v>
      </c>
      <c r="R5" s="118" t="s">
        <v>22</v>
      </c>
    </row>
    <row r="6">
      <c r="A6" s="121"/>
      <c r="B6" s="118"/>
      <c r="C6" s="118"/>
      <c r="D6" s="122"/>
      <c r="E6" s="122"/>
      <c r="F6" s="122"/>
      <c r="G6" s="121"/>
      <c r="H6" s="123" t="s">
        <v>24</v>
      </c>
      <c r="I6" s="123" t="s">
        <v>25</v>
      </c>
      <c r="J6" s="123" t="s">
        <v>26</v>
      </c>
      <c r="K6" s="123" t="s">
        <v>27</v>
      </c>
      <c r="L6" s="123" t="s">
        <v>28</v>
      </c>
      <c r="M6" s="123" t="s">
        <v>29</v>
      </c>
      <c r="N6" s="124" t="s">
        <v>30</v>
      </c>
      <c r="O6" s="119"/>
      <c r="P6" s="119"/>
      <c r="Q6" s="125"/>
      <c r="R6" s="118"/>
    </row>
    <row r="7">
      <c r="A7" s="108">
        <v>45839.0</v>
      </c>
      <c r="B7" s="65" t="s">
        <v>98</v>
      </c>
      <c r="C7" s="65" t="s">
        <v>32</v>
      </c>
      <c r="D7" s="65" t="s">
        <v>1090</v>
      </c>
      <c r="E7" s="66">
        <v>2.0251130006022E13</v>
      </c>
      <c r="F7" s="65" t="s">
        <v>1345</v>
      </c>
      <c r="G7" s="127" t="s">
        <v>1419</v>
      </c>
      <c r="H7" s="61"/>
      <c r="I7" s="61"/>
      <c r="J7" s="61"/>
      <c r="K7" s="61"/>
      <c r="L7" s="61"/>
      <c r="M7" s="61"/>
      <c r="N7" s="65" t="s">
        <v>36</v>
      </c>
      <c r="O7" s="66">
        <v>1.0</v>
      </c>
      <c r="P7" s="61"/>
      <c r="Q7" s="61"/>
      <c r="R7" s="61"/>
    </row>
    <row r="8">
      <c r="A8" s="108">
        <v>45840.0</v>
      </c>
      <c r="B8" s="65" t="s">
        <v>98</v>
      </c>
      <c r="C8" s="65" t="s">
        <v>32</v>
      </c>
      <c r="D8" s="65" t="s">
        <v>1420</v>
      </c>
      <c r="E8" s="66">
        <v>2.0251130006032E13</v>
      </c>
      <c r="F8" s="65" t="s">
        <v>1421</v>
      </c>
      <c r="G8" s="127" t="s">
        <v>1422</v>
      </c>
      <c r="H8" s="61"/>
      <c r="I8" s="61"/>
      <c r="J8" s="61"/>
      <c r="K8" s="61"/>
      <c r="L8" s="61"/>
      <c r="M8" s="61"/>
      <c r="N8" s="65" t="s">
        <v>36</v>
      </c>
      <c r="O8" s="66">
        <v>17.0</v>
      </c>
      <c r="P8" s="61"/>
      <c r="Q8" s="61"/>
      <c r="R8" s="61"/>
    </row>
    <row r="9">
      <c r="A9" s="108">
        <v>45840.0</v>
      </c>
      <c r="B9" s="65" t="s">
        <v>98</v>
      </c>
      <c r="C9" s="65" t="s">
        <v>32</v>
      </c>
      <c r="D9" s="65" t="s">
        <v>594</v>
      </c>
      <c r="E9" s="66">
        <v>2.0251130006042E13</v>
      </c>
      <c r="F9" s="65" t="s">
        <v>1423</v>
      </c>
      <c r="G9" s="130" t="s">
        <v>1424</v>
      </c>
      <c r="H9" s="61"/>
      <c r="I9" s="61"/>
      <c r="J9" s="61"/>
      <c r="K9" s="61"/>
      <c r="L9" s="61"/>
      <c r="M9" s="61"/>
      <c r="N9" s="65" t="s">
        <v>36</v>
      </c>
      <c r="O9" s="66">
        <v>1.0</v>
      </c>
      <c r="P9" s="61"/>
      <c r="Q9" s="61"/>
      <c r="R9" s="61"/>
    </row>
    <row r="10">
      <c r="A10" s="108">
        <v>45840.0</v>
      </c>
      <c r="B10" s="65" t="s">
        <v>98</v>
      </c>
      <c r="C10" s="65" t="s">
        <v>32</v>
      </c>
      <c r="D10" s="65" t="s">
        <v>1425</v>
      </c>
      <c r="E10" s="66">
        <v>2.0251130006052E13</v>
      </c>
      <c r="F10" s="65" t="s">
        <v>971</v>
      </c>
      <c r="G10" s="127" t="s">
        <v>1426</v>
      </c>
      <c r="H10" s="65" t="s">
        <v>311</v>
      </c>
      <c r="I10" s="61"/>
      <c r="J10" s="61"/>
      <c r="K10" s="61"/>
      <c r="L10" s="61"/>
      <c r="M10" s="61"/>
      <c r="N10" s="65" t="s">
        <v>36</v>
      </c>
      <c r="O10" s="66">
        <v>2.0</v>
      </c>
      <c r="P10" s="61"/>
      <c r="Q10" s="61"/>
      <c r="R10" s="61"/>
    </row>
    <row r="11">
      <c r="A11" s="108">
        <v>45840.0</v>
      </c>
      <c r="B11" s="65" t="s">
        <v>1427</v>
      </c>
      <c r="C11" s="65" t="s">
        <v>32</v>
      </c>
      <c r="D11" s="65" t="s">
        <v>782</v>
      </c>
      <c r="E11" s="66">
        <v>2.0251130006062E13</v>
      </c>
      <c r="F11" s="65" t="s">
        <v>1428</v>
      </c>
      <c r="G11" s="127" t="s">
        <v>1429</v>
      </c>
      <c r="H11" s="61"/>
      <c r="I11" s="61"/>
      <c r="J11" s="61"/>
      <c r="K11" s="61"/>
      <c r="L11" s="61"/>
      <c r="M11" s="61"/>
      <c r="N11" s="65" t="s">
        <v>36</v>
      </c>
      <c r="O11" s="66">
        <v>1.0</v>
      </c>
      <c r="P11" s="61"/>
      <c r="Q11" s="61"/>
      <c r="R11" s="61"/>
    </row>
    <row r="12">
      <c r="A12" s="108">
        <v>45840.0</v>
      </c>
      <c r="B12" s="65" t="s">
        <v>98</v>
      </c>
      <c r="C12" s="65" t="s">
        <v>32</v>
      </c>
      <c r="D12" s="65" t="s">
        <v>823</v>
      </c>
      <c r="E12" s="66">
        <v>2.0251130006072E13</v>
      </c>
      <c r="F12" s="65" t="s">
        <v>257</v>
      </c>
      <c r="G12" s="127" t="s">
        <v>1430</v>
      </c>
      <c r="H12" s="65" t="s">
        <v>311</v>
      </c>
      <c r="I12" s="61"/>
      <c r="J12" s="61"/>
      <c r="K12" s="61"/>
      <c r="L12" s="61"/>
      <c r="M12" s="61"/>
      <c r="N12" s="65" t="s">
        <v>36</v>
      </c>
      <c r="O12" s="66">
        <v>2.0</v>
      </c>
      <c r="P12" s="61"/>
      <c r="Q12" s="61"/>
      <c r="R12" s="61"/>
    </row>
    <row r="13">
      <c r="A13" s="108">
        <v>45841.0</v>
      </c>
      <c r="B13" s="65" t="s">
        <v>98</v>
      </c>
      <c r="C13" s="65" t="s">
        <v>32</v>
      </c>
      <c r="D13" s="65" t="s">
        <v>1246</v>
      </c>
      <c r="E13" s="66">
        <v>2.0251130006082E13</v>
      </c>
      <c r="F13" s="65" t="s">
        <v>1431</v>
      </c>
      <c r="G13" s="127" t="s">
        <v>1432</v>
      </c>
      <c r="H13" s="65" t="s">
        <v>311</v>
      </c>
      <c r="I13" s="61"/>
      <c r="J13" s="61"/>
      <c r="K13" s="61"/>
      <c r="L13" s="61"/>
      <c r="M13" s="61"/>
      <c r="N13" s="65" t="s">
        <v>36</v>
      </c>
      <c r="O13" s="66">
        <v>1.0</v>
      </c>
      <c r="P13" s="61"/>
      <c r="Q13" s="61"/>
      <c r="R13" s="61"/>
    </row>
    <row r="14">
      <c r="A14" s="108">
        <v>45841.0</v>
      </c>
      <c r="B14" s="65" t="s">
        <v>98</v>
      </c>
      <c r="C14" s="65" t="s">
        <v>32</v>
      </c>
      <c r="D14" s="65" t="s">
        <v>1265</v>
      </c>
      <c r="E14" s="66">
        <v>2.0251130006092E13</v>
      </c>
      <c r="F14" s="65" t="s">
        <v>841</v>
      </c>
      <c r="G14" s="127" t="s">
        <v>1433</v>
      </c>
      <c r="H14" s="61"/>
      <c r="I14" s="61"/>
      <c r="J14" s="61"/>
      <c r="K14" s="61"/>
      <c r="L14" s="61"/>
      <c r="M14" s="61"/>
      <c r="N14" s="65" t="s">
        <v>36</v>
      </c>
      <c r="O14" s="66">
        <v>10.0</v>
      </c>
      <c r="P14" s="61"/>
      <c r="Q14" s="61"/>
      <c r="R14" s="61"/>
    </row>
    <row r="15">
      <c r="A15" s="108">
        <v>45841.0</v>
      </c>
      <c r="B15" s="65" t="s">
        <v>98</v>
      </c>
      <c r="C15" s="65" t="s">
        <v>32</v>
      </c>
      <c r="D15" s="65" t="s">
        <v>647</v>
      </c>
      <c r="E15" s="66">
        <v>2.0251130006102E13</v>
      </c>
      <c r="F15" s="65" t="s">
        <v>1260</v>
      </c>
      <c r="G15" s="127" t="s">
        <v>1434</v>
      </c>
      <c r="H15" s="61"/>
      <c r="I15" s="61"/>
      <c r="J15" s="61"/>
      <c r="K15" s="61"/>
      <c r="L15" s="61"/>
      <c r="M15" s="61"/>
      <c r="N15" s="65" t="s">
        <v>36</v>
      </c>
      <c r="O15" s="66">
        <v>4.0</v>
      </c>
      <c r="P15" s="61"/>
      <c r="Q15" s="61"/>
      <c r="R15" s="61"/>
    </row>
    <row r="16">
      <c r="A16" s="108">
        <v>45842.0</v>
      </c>
      <c r="B16" s="65" t="s">
        <v>98</v>
      </c>
      <c r="C16" s="65" t="s">
        <v>32</v>
      </c>
      <c r="D16" s="65" t="s">
        <v>1361</v>
      </c>
      <c r="E16" s="66">
        <v>2.0251130006112E13</v>
      </c>
      <c r="F16" s="65" t="s">
        <v>1123</v>
      </c>
      <c r="G16" s="73" t="s">
        <v>1435</v>
      </c>
      <c r="H16" s="61"/>
      <c r="I16" s="61"/>
      <c r="J16" s="61"/>
      <c r="K16" s="61"/>
      <c r="L16" s="61"/>
      <c r="M16" s="61"/>
      <c r="N16" s="65" t="s">
        <v>36</v>
      </c>
      <c r="O16" s="66">
        <v>1.0</v>
      </c>
      <c r="P16" s="61"/>
      <c r="Q16" s="61"/>
      <c r="R16" s="61"/>
    </row>
    <row r="17">
      <c r="A17" s="108">
        <v>45842.0</v>
      </c>
      <c r="B17" s="65" t="s">
        <v>98</v>
      </c>
      <c r="C17" s="65" t="s">
        <v>32</v>
      </c>
      <c r="D17" s="65" t="s">
        <v>1436</v>
      </c>
      <c r="E17" s="66">
        <v>2.0251130006122E13</v>
      </c>
      <c r="F17" s="65" t="s">
        <v>698</v>
      </c>
      <c r="G17" s="73" t="s">
        <v>1437</v>
      </c>
      <c r="H17" s="61"/>
      <c r="I17" s="61"/>
      <c r="J17" s="61"/>
      <c r="K17" s="61"/>
      <c r="L17" s="61"/>
      <c r="M17" s="61"/>
      <c r="N17" s="65" t="s">
        <v>36</v>
      </c>
      <c r="O17" s="66">
        <v>10.0</v>
      </c>
      <c r="P17" s="61"/>
      <c r="Q17" s="61"/>
      <c r="R17" s="61"/>
    </row>
    <row r="18">
      <c r="A18" s="108">
        <v>45842.0</v>
      </c>
      <c r="B18" s="65" t="s">
        <v>98</v>
      </c>
      <c r="C18" s="65" t="s">
        <v>32</v>
      </c>
      <c r="D18" s="65" t="s">
        <v>890</v>
      </c>
      <c r="E18" s="66">
        <v>2.0251130006132E13</v>
      </c>
      <c r="F18" s="65" t="s">
        <v>1438</v>
      </c>
      <c r="G18" s="127" t="s">
        <v>1439</v>
      </c>
      <c r="H18" s="61"/>
      <c r="I18" s="61"/>
      <c r="J18" s="61"/>
      <c r="K18" s="61"/>
      <c r="L18" s="61"/>
      <c r="M18" s="61"/>
      <c r="N18" s="65" t="s">
        <v>36</v>
      </c>
      <c r="O18" s="66">
        <v>1.0</v>
      </c>
      <c r="P18" s="61"/>
      <c r="Q18" s="61"/>
      <c r="R18" s="61"/>
    </row>
    <row r="19">
      <c r="A19" s="108">
        <v>45842.0</v>
      </c>
      <c r="B19" s="65" t="s">
        <v>98</v>
      </c>
      <c r="C19" s="65" t="s">
        <v>32</v>
      </c>
      <c r="D19" s="65" t="s">
        <v>775</v>
      </c>
      <c r="E19" s="66">
        <v>2.0251130006142E13</v>
      </c>
      <c r="F19" s="65" t="s">
        <v>1438</v>
      </c>
      <c r="G19" s="73" t="s">
        <v>1440</v>
      </c>
      <c r="H19" s="65" t="s">
        <v>885</v>
      </c>
      <c r="I19" s="61"/>
      <c r="J19" s="61"/>
      <c r="K19" s="61"/>
      <c r="L19" s="61"/>
      <c r="M19" s="61"/>
      <c r="N19" s="65" t="s">
        <v>36</v>
      </c>
      <c r="O19" s="66">
        <v>1.0</v>
      </c>
      <c r="P19" s="61"/>
      <c r="Q19" s="61"/>
      <c r="R19" s="61"/>
    </row>
    <row r="20">
      <c r="A20" s="108">
        <v>45845.0</v>
      </c>
      <c r="B20" s="65" t="s">
        <v>98</v>
      </c>
      <c r="C20" s="65" t="s">
        <v>32</v>
      </c>
      <c r="D20" s="65" t="s">
        <v>1441</v>
      </c>
      <c r="E20" s="66">
        <v>2.0251130006152E13</v>
      </c>
      <c r="F20" s="65" t="s">
        <v>75</v>
      </c>
      <c r="G20" s="73" t="s">
        <v>76</v>
      </c>
      <c r="H20" s="61"/>
      <c r="I20" s="61"/>
      <c r="J20" s="61"/>
      <c r="K20" s="61"/>
      <c r="L20" s="61"/>
      <c r="M20" s="61"/>
      <c r="N20" s="65" t="s">
        <v>36</v>
      </c>
      <c r="O20" s="66">
        <v>2.0</v>
      </c>
      <c r="P20" s="61"/>
      <c r="Q20" s="61"/>
      <c r="R20" s="61"/>
    </row>
    <row r="21">
      <c r="A21" s="108">
        <v>45846.0</v>
      </c>
      <c r="B21" s="65" t="s">
        <v>98</v>
      </c>
      <c r="C21" s="65" t="s">
        <v>32</v>
      </c>
      <c r="D21" s="65" t="s">
        <v>1269</v>
      </c>
      <c r="E21" s="66">
        <v>2.0251130006162E13</v>
      </c>
      <c r="F21" s="65" t="s">
        <v>72</v>
      </c>
      <c r="G21" s="127" t="s">
        <v>1442</v>
      </c>
      <c r="H21" s="61"/>
      <c r="I21" s="61"/>
      <c r="J21" s="61"/>
      <c r="K21" s="61"/>
      <c r="L21" s="61"/>
      <c r="M21" s="61"/>
      <c r="N21" s="65" t="s">
        <v>36</v>
      </c>
      <c r="O21" s="66">
        <v>1.0</v>
      </c>
      <c r="P21" s="61"/>
      <c r="Q21" s="61"/>
      <c r="R21" s="61"/>
    </row>
    <row r="22">
      <c r="A22" s="108">
        <v>45846.0</v>
      </c>
      <c r="B22" s="65" t="s">
        <v>98</v>
      </c>
      <c r="C22" s="65" t="s">
        <v>32</v>
      </c>
      <c r="D22" s="65" t="s">
        <v>1204</v>
      </c>
      <c r="E22" s="66">
        <v>2.0251130006172E13</v>
      </c>
      <c r="F22" s="65" t="s">
        <v>841</v>
      </c>
      <c r="G22" s="127" t="s">
        <v>1443</v>
      </c>
      <c r="H22" s="61"/>
      <c r="I22" s="61"/>
      <c r="J22" s="61"/>
      <c r="K22" s="61"/>
      <c r="L22" s="61"/>
      <c r="M22" s="61"/>
      <c r="N22" s="65" t="s">
        <v>36</v>
      </c>
      <c r="O22" s="66">
        <v>8.0</v>
      </c>
      <c r="P22" s="61"/>
      <c r="Q22" s="61"/>
      <c r="R22" s="61"/>
    </row>
    <row r="23">
      <c r="A23" s="108">
        <v>45846.0</v>
      </c>
      <c r="B23" s="65" t="s">
        <v>98</v>
      </c>
      <c r="C23" s="65" t="s">
        <v>32</v>
      </c>
      <c r="D23" s="65" t="s">
        <v>1444</v>
      </c>
      <c r="E23" s="66">
        <v>2.0251130006502E13</v>
      </c>
      <c r="F23" s="65" t="s">
        <v>1445</v>
      </c>
      <c r="G23" s="73" t="s">
        <v>1446</v>
      </c>
      <c r="H23" s="61"/>
      <c r="I23" s="61"/>
      <c r="J23" s="61"/>
      <c r="K23" s="61"/>
      <c r="L23" s="61"/>
      <c r="M23" s="61"/>
      <c r="N23" s="65" t="s">
        <v>36</v>
      </c>
      <c r="O23" s="66">
        <v>1.0</v>
      </c>
      <c r="P23" s="61"/>
      <c r="Q23" s="61"/>
      <c r="R23" s="61"/>
    </row>
    <row r="24">
      <c r="A24" s="108"/>
      <c r="B24" s="65"/>
      <c r="C24" s="65"/>
      <c r="D24" s="65"/>
      <c r="E24" s="66">
        <v>2.0251130006512E13</v>
      </c>
      <c r="F24" s="65" t="s">
        <v>1447</v>
      </c>
      <c r="G24" s="73" t="s">
        <v>1448</v>
      </c>
      <c r="H24" s="61"/>
      <c r="I24" s="61"/>
      <c r="J24" s="61"/>
      <c r="K24" s="61"/>
      <c r="L24" s="61"/>
      <c r="M24" s="61"/>
      <c r="N24" s="65" t="s">
        <v>36</v>
      </c>
      <c r="O24" s="66">
        <v>1.0</v>
      </c>
      <c r="P24" s="61"/>
      <c r="Q24" s="61"/>
      <c r="R24" s="61"/>
    </row>
    <row r="25">
      <c r="A25" s="108">
        <v>45847.0</v>
      </c>
      <c r="B25" s="65" t="s">
        <v>98</v>
      </c>
      <c r="C25" s="65" t="s">
        <v>32</v>
      </c>
      <c r="D25" s="65" t="s">
        <v>587</v>
      </c>
      <c r="E25" s="66">
        <v>2.0251130006522E13</v>
      </c>
      <c r="F25" s="65" t="s">
        <v>1385</v>
      </c>
      <c r="G25" s="73" t="s">
        <v>1449</v>
      </c>
      <c r="H25" s="61"/>
      <c r="I25" s="61"/>
      <c r="J25" s="61"/>
      <c r="K25" s="61"/>
      <c r="L25" s="61"/>
      <c r="M25" s="61"/>
      <c r="N25" s="65" t="s">
        <v>36</v>
      </c>
      <c r="O25" s="66">
        <v>1.0</v>
      </c>
      <c r="P25" s="61"/>
      <c r="Q25" s="61"/>
      <c r="R25" s="61"/>
    </row>
    <row r="26">
      <c r="A26" s="108">
        <v>45847.0</v>
      </c>
      <c r="B26" s="65" t="s">
        <v>98</v>
      </c>
      <c r="C26" s="65" t="s">
        <v>32</v>
      </c>
      <c r="D26" s="65" t="s">
        <v>968</v>
      </c>
      <c r="E26" s="66">
        <v>2.0251130006532E13</v>
      </c>
      <c r="F26" s="65" t="s">
        <v>75</v>
      </c>
      <c r="G26" s="73" t="s">
        <v>855</v>
      </c>
      <c r="H26" s="61"/>
      <c r="I26" s="61"/>
      <c r="J26" s="61"/>
      <c r="K26" s="61"/>
      <c r="L26" s="61"/>
      <c r="M26" s="61"/>
      <c r="N26" s="65" t="s">
        <v>36</v>
      </c>
      <c r="O26" s="66">
        <v>14.0</v>
      </c>
      <c r="P26" s="61"/>
      <c r="Q26" s="61"/>
      <c r="R26" s="61"/>
    </row>
    <row r="27">
      <c r="A27" s="108">
        <v>45847.0</v>
      </c>
      <c r="B27" s="65" t="s">
        <v>98</v>
      </c>
      <c r="C27" s="65" t="s">
        <v>32</v>
      </c>
      <c r="D27" s="65" t="s">
        <v>968</v>
      </c>
      <c r="E27" s="66">
        <v>2.0251130006542E13</v>
      </c>
      <c r="F27" s="65" t="s">
        <v>1450</v>
      </c>
      <c r="G27" s="73" t="s">
        <v>1451</v>
      </c>
      <c r="H27" s="61"/>
      <c r="I27" s="65"/>
      <c r="J27" s="61"/>
      <c r="K27" s="61"/>
      <c r="L27" s="61"/>
      <c r="M27" s="61"/>
      <c r="N27" s="65" t="s">
        <v>36</v>
      </c>
      <c r="O27" s="66">
        <v>1.0</v>
      </c>
      <c r="P27" s="61"/>
      <c r="Q27" s="61"/>
      <c r="R27" s="61"/>
    </row>
    <row r="28">
      <c r="A28" s="108">
        <v>45848.0</v>
      </c>
      <c r="B28" s="65" t="s">
        <v>98</v>
      </c>
      <c r="C28" s="65" t="s">
        <v>32</v>
      </c>
      <c r="D28" s="65" t="s">
        <v>1265</v>
      </c>
      <c r="E28" s="66">
        <v>2.0251130006552E13</v>
      </c>
      <c r="F28" s="65" t="s">
        <v>1452</v>
      </c>
      <c r="G28" s="127" t="s">
        <v>1453</v>
      </c>
      <c r="H28" s="61"/>
      <c r="I28" s="65"/>
      <c r="J28" s="61"/>
      <c r="K28" s="61"/>
      <c r="L28" s="61"/>
      <c r="M28" s="61"/>
      <c r="N28" s="65" t="s">
        <v>36</v>
      </c>
      <c r="O28" s="66">
        <v>2.0</v>
      </c>
      <c r="P28" s="61"/>
      <c r="Q28" s="61"/>
      <c r="R28" s="61"/>
    </row>
    <row r="29">
      <c r="A29" s="108">
        <v>45849.0</v>
      </c>
      <c r="B29" s="65" t="s">
        <v>98</v>
      </c>
      <c r="C29" s="65" t="s">
        <v>32</v>
      </c>
      <c r="D29" s="65" t="s">
        <v>815</v>
      </c>
      <c r="E29" s="66">
        <v>2.0251130006562E13</v>
      </c>
      <c r="F29" s="65" t="s">
        <v>1454</v>
      </c>
      <c r="G29" s="73" t="s">
        <v>1455</v>
      </c>
      <c r="H29" s="61"/>
      <c r="I29" s="61"/>
      <c r="J29" s="61"/>
      <c r="K29" s="61"/>
      <c r="L29" s="61"/>
      <c r="M29" s="61"/>
      <c r="N29" s="65" t="s">
        <v>36</v>
      </c>
      <c r="O29" s="66">
        <v>1.0</v>
      </c>
      <c r="P29" s="61"/>
      <c r="Q29" s="61"/>
      <c r="R29" s="61"/>
    </row>
    <row r="30">
      <c r="A30" s="108">
        <v>45849.0</v>
      </c>
      <c r="B30" s="65" t="s">
        <v>98</v>
      </c>
      <c r="C30" s="65" t="s">
        <v>32</v>
      </c>
      <c r="D30" s="65" t="s">
        <v>1456</v>
      </c>
      <c r="E30" s="66">
        <v>2.0251130006572E13</v>
      </c>
      <c r="F30" s="65" t="s">
        <v>309</v>
      </c>
      <c r="G30" s="127" t="s">
        <v>1457</v>
      </c>
      <c r="H30" s="61"/>
      <c r="I30" s="61"/>
      <c r="J30" s="61"/>
      <c r="K30" s="61"/>
      <c r="L30" s="61"/>
      <c r="M30" s="61"/>
      <c r="N30" s="65" t="s">
        <v>36</v>
      </c>
      <c r="O30" s="66">
        <v>4.0</v>
      </c>
      <c r="P30" s="61"/>
      <c r="Q30" s="61"/>
      <c r="R30" s="61"/>
    </row>
    <row r="31">
      <c r="A31" s="108">
        <v>45849.0</v>
      </c>
      <c r="B31" s="65" t="s">
        <v>98</v>
      </c>
      <c r="C31" s="65" t="s">
        <v>32</v>
      </c>
      <c r="D31" s="65" t="s">
        <v>467</v>
      </c>
      <c r="E31" s="66">
        <v>2.0251130006582E13</v>
      </c>
      <c r="F31" s="65" t="s">
        <v>1458</v>
      </c>
      <c r="G31" s="127" t="s">
        <v>1459</v>
      </c>
      <c r="H31" s="61"/>
      <c r="I31" s="61"/>
      <c r="J31" s="61"/>
      <c r="K31" s="61"/>
      <c r="L31" s="61"/>
      <c r="M31" s="61"/>
      <c r="N31" s="65" t="s">
        <v>36</v>
      </c>
      <c r="O31" s="66">
        <v>9.0</v>
      </c>
      <c r="P31" s="61"/>
      <c r="Q31" s="61"/>
      <c r="R31" s="61"/>
    </row>
    <row r="32">
      <c r="A32" s="108">
        <v>45849.0</v>
      </c>
      <c r="B32" s="65" t="s">
        <v>98</v>
      </c>
      <c r="C32" s="65" t="s">
        <v>32</v>
      </c>
      <c r="D32" s="65" t="s">
        <v>838</v>
      </c>
      <c r="E32" s="66">
        <v>2.0251130006592E13</v>
      </c>
      <c r="F32" s="65" t="s">
        <v>1385</v>
      </c>
      <c r="G32" s="73" t="s">
        <v>1460</v>
      </c>
      <c r="H32" s="61"/>
      <c r="I32" s="61"/>
      <c r="J32" s="61"/>
      <c r="K32" s="61"/>
      <c r="L32" s="61"/>
      <c r="M32" s="61"/>
      <c r="N32" s="65" t="s">
        <v>36</v>
      </c>
      <c r="O32" s="66">
        <v>2.0</v>
      </c>
      <c r="P32" s="61"/>
      <c r="Q32" s="61"/>
      <c r="R32" s="61"/>
    </row>
    <row r="33">
      <c r="A33" s="108">
        <v>45849.0</v>
      </c>
      <c r="B33" s="65" t="s">
        <v>98</v>
      </c>
      <c r="C33" s="65" t="s">
        <v>32</v>
      </c>
      <c r="D33" s="65" t="s">
        <v>986</v>
      </c>
      <c r="E33" s="66">
        <v>2.0251130006602E13</v>
      </c>
      <c r="F33" s="65" t="s">
        <v>149</v>
      </c>
      <c r="G33" s="127" t="s">
        <v>1461</v>
      </c>
      <c r="H33" s="61"/>
      <c r="I33" s="61"/>
      <c r="J33" s="61"/>
      <c r="K33" s="61"/>
      <c r="L33" s="61"/>
      <c r="M33" s="61"/>
      <c r="N33" s="65" t="s">
        <v>36</v>
      </c>
      <c r="O33" s="66">
        <v>1.0</v>
      </c>
      <c r="P33" s="61"/>
      <c r="Q33" s="61"/>
      <c r="R33" s="61"/>
    </row>
    <row r="34">
      <c r="A34" s="108">
        <v>45849.0</v>
      </c>
      <c r="B34" s="65" t="s">
        <v>98</v>
      </c>
      <c r="C34" s="65" t="s">
        <v>32</v>
      </c>
      <c r="D34" s="65" t="s">
        <v>405</v>
      </c>
      <c r="E34" s="66">
        <v>2.0251130006612E13</v>
      </c>
      <c r="F34" s="65" t="s">
        <v>1462</v>
      </c>
      <c r="G34" s="127" t="s">
        <v>1463</v>
      </c>
      <c r="H34" s="61"/>
      <c r="I34" s="61"/>
      <c r="J34" s="61"/>
      <c r="K34" s="61"/>
      <c r="L34" s="61"/>
      <c r="M34" s="61"/>
      <c r="N34" s="65" t="s">
        <v>36</v>
      </c>
      <c r="O34" s="66">
        <v>1.0</v>
      </c>
      <c r="P34" s="61"/>
      <c r="Q34" s="61"/>
      <c r="R34" s="61"/>
    </row>
    <row r="35">
      <c r="A35" s="108">
        <v>45849.0</v>
      </c>
      <c r="B35" s="65" t="s">
        <v>98</v>
      </c>
      <c r="C35" s="65" t="s">
        <v>32</v>
      </c>
      <c r="D35" s="65" t="s">
        <v>1464</v>
      </c>
      <c r="E35" s="66">
        <v>2.0251130006622E13</v>
      </c>
      <c r="F35" s="65" t="s">
        <v>175</v>
      </c>
      <c r="G35" s="127" t="s">
        <v>1465</v>
      </c>
      <c r="H35" s="61"/>
      <c r="I35" s="61"/>
      <c r="J35" s="61"/>
      <c r="K35" s="61"/>
      <c r="L35" s="61"/>
      <c r="M35" s="61"/>
      <c r="N35" s="65" t="s">
        <v>36</v>
      </c>
      <c r="O35" s="66">
        <v>10.0</v>
      </c>
      <c r="P35" s="61"/>
      <c r="Q35" s="61"/>
      <c r="R35" s="61"/>
    </row>
    <row r="36">
      <c r="A36" s="108">
        <v>45849.0</v>
      </c>
      <c r="B36" s="65" t="s">
        <v>98</v>
      </c>
      <c r="C36" s="65" t="s">
        <v>32</v>
      </c>
      <c r="D36" s="65" t="s">
        <v>539</v>
      </c>
      <c r="E36" s="66">
        <v>2.0251130006632E13</v>
      </c>
      <c r="F36" s="65" t="s">
        <v>1466</v>
      </c>
      <c r="G36" s="131" t="s">
        <v>399</v>
      </c>
      <c r="H36" s="65" t="s">
        <v>59</v>
      </c>
      <c r="I36" s="61"/>
      <c r="J36" s="61"/>
      <c r="K36" s="61"/>
      <c r="L36" s="61"/>
      <c r="M36" s="61"/>
      <c r="N36" s="65"/>
      <c r="O36" s="66">
        <v>1.0</v>
      </c>
      <c r="P36" s="61"/>
      <c r="Q36" s="61"/>
      <c r="R36" s="61"/>
    </row>
    <row r="37">
      <c r="A37" s="108">
        <v>45852.0</v>
      </c>
      <c r="B37" s="65" t="s">
        <v>98</v>
      </c>
      <c r="C37" s="65" t="s">
        <v>32</v>
      </c>
      <c r="D37" s="65" t="s">
        <v>1467</v>
      </c>
      <c r="E37" s="66">
        <v>2.0251130006642E13</v>
      </c>
      <c r="F37" s="65" t="s">
        <v>175</v>
      </c>
      <c r="G37" s="127" t="s">
        <v>1468</v>
      </c>
      <c r="H37" s="61"/>
      <c r="I37" s="61"/>
      <c r="J37" s="61"/>
      <c r="K37" s="61"/>
      <c r="L37" s="61"/>
      <c r="M37" s="61"/>
      <c r="N37" s="65" t="s">
        <v>36</v>
      </c>
      <c r="O37" s="66">
        <v>20.0</v>
      </c>
      <c r="P37" s="61"/>
      <c r="Q37" s="61"/>
      <c r="R37" s="61"/>
    </row>
    <row r="38">
      <c r="A38" s="108">
        <v>45852.0</v>
      </c>
      <c r="B38" s="65" t="s">
        <v>98</v>
      </c>
      <c r="C38" s="65" t="s">
        <v>32</v>
      </c>
      <c r="D38" s="65" t="s">
        <v>412</v>
      </c>
      <c r="E38" s="66">
        <v>2.0251130006652E13</v>
      </c>
      <c r="F38" s="65" t="s">
        <v>1469</v>
      </c>
      <c r="G38" s="127" t="s">
        <v>1470</v>
      </c>
      <c r="H38" s="61"/>
      <c r="I38" s="61"/>
      <c r="J38" s="61"/>
      <c r="K38" s="61"/>
      <c r="L38" s="61"/>
      <c r="M38" s="61"/>
      <c r="N38" s="65" t="s">
        <v>36</v>
      </c>
      <c r="O38" s="66">
        <v>2.0</v>
      </c>
      <c r="P38" s="61"/>
      <c r="Q38" s="61"/>
      <c r="R38" s="61"/>
    </row>
    <row r="39">
      <c r="A39" s="108">
        <v>45852.0</v>
      </c>
      <c r="B39" s="65" t="s">
        <v>98</v>
      </c>
      <c r="C39" s="65" t="s">
        <v>32</v>
      </c>
      <c r="D39" s="65" t="s">
        <v>1471</v>
      </c>
      <c r="E39" s="66">
        <v>2.0251130006662E13</v>
      </c>
      <c r="F39" s="65" t="s">
        <v>841</v>
      </c>
      <c r="G39" s="127" t="s">
        <v>1472</v>
      </c>
      <c r="H39" s="61"/>
      <c r="I39" s="61"/>
      <c r="J39" s="61"/>
      <c r="K39" s="61"/>
      <c r="L39" s="61"/>
      <c r="M39" s="61"/>
      <c r="N39" s="65" t="s">
        <v>36</v>
      </c>
      <c r="O39" s="66">
        <v>8.0</v>
      </c>
      <c r="P39" s="61"/>
      <c r="Q39" s="61"/>
      <c r="R39" s="61"/>
    </row>
    <row r="40">
      <c r="A40" s="108">
        <v>45852.0</v>
      </c>
      <c r="B40" s="65" t="s">
        <v>98</v>
      </c>
      <c r="C40" s="65" t="s">
        <v>32</v>
      </c>
      <c r="D40" s="65" t="s">
        <v>1471</v>
      </c>
      <c r="E40" s="66">
        <v>2.0251130006672E13</v>
      </c>
      <c r="F40" s="65" t="s">
        <v>841</v>
      </c>
      <c r="G40" s="127" t="s">
        <v>1472</v>
      </c>
      <c r="H40" s="61"/>
      <c r="I40" s="61"/>
      <c r="J40" s="61"/>
      <c r="K40" s="61"/>
      <c r="L40" s="61"/>
      <c r="M40" s="61"/>
      <c r="N40" s="65" t="s">
        <v>36</v>
      </c>
      <c r="O40" s="66">
        <v>8.0</v>
      </c>
      <c r="P40" s="61"/>
      <c r="Q40" s="61"/>
      <c r="R40" s="61"/>
    </row>
    <row r="41">
      <c r="A41" s="108">
        <v>45853.0</v>
      </c>
      <c r="B41" s="65" t="s">
        <v>98</v>
      </c>
      <c r="C41" s="65" t="s">
        <v>32</v>
      </c>
      <c r="D41" s="65" t="s">
        <v>695</v>
      </c>
      <c r="E41" s="66">
        <v>2.0251130006682E13</v>
      </c>
      <c r="F41" s="65" t="s">
        <v>1450</v>
      </c>
      <c r="G41" s="127" t="s">
        <v>1473</v>
      </c>
      <c r="H41" s="61"/>
      <c r="I41" s="61"/>
      <c r="J41" s="61"/>
      <c r="K41" s="61"/>
      <c r="L41" s="61"/>
      <c r="M41" s="61"/>
      <c r="N41" s="65" t="s">
        <v>36</v>
      </c>
      <c r="O41" s="66">
        <v>1.0</v>
      </c>
      <c r="P41" s="61"/>
      <c r="Q41" s="61"/>
      <c r="R41" s="61"/>
    </row>
    <row r="42">
      <c r="A42" s="108">
        <v>45853.0</v>
      </c>
      <c r="B42" s="65" t="s">
        <v>98</v>
      </c>
      <c r="C42" s="65" t="s">
        <v>32</v>
      </c>
      <c r="D42" s="65" t="s">
        <v>1474</v>
      </c>
      <c r="E42" s="66">
        <v>2.0251130006692E13</v>
      </c>
      <c r="F42" s="65" t="s">
        <v>1475</v>
      </c>
      <c r="G42" s="73" t="s">
        <v>1476</v>
      </c>
      <c r="H42" s="61"/>
      <c r="I42" s="61"/>
      <c r="J42" s="61"/>
      <c r="K42" s="61"/>
      <c r="L42" s="61"/>
      <c r="M42" s="61"/>
      <c r="N42" s="65" t="s">
        <v>36</v>
      </c>
      <c r="O42" s="66">
        <v>1.0</v>
      </c>
      <c r="P42" s="61"/>
      <c r="Q42" s="61"/>
      <c r="R42" s="61"/>
    </row>
    <row r="43">
      <c r="A43" s="108">
        <v>45853.0</v>
      </c>
      <c r="B43" s="65" t="s">
        <v>98</v>
      </c>
      <c r="C43" s="65" t="s">
        <v>32</v>
      </c>
      <c r="D43" s="65" t="s">
        <v>1477</v>
      </c>
      <c r="E43" s="66">
        <v>2.0251130006702E13</v>
      </c>
      <c r="F43" s="65" t="s">
        <v>75</v>
      </c>
      <c r="G43" s="73" t="s">
        <v>855</v>
      </c>
      <c r="H43" s="61"/>
      <c r="I43" s="61"/>
      <c r="J43" s="61"/>
      <c r="K43" s="61"/>
      <c r="L43" s="61"/>
      <c r="M43" s="61"/>
      <c r="N43" s="65" t="s">
        <v>36</v>
      </c>
      <c r="O43" s="66">
        <v>1.0</v>
      </c>
      <c r="P43" s="61"/>
      <c r="Q43" s="61"/>
      <c r="R43" s="61"/>
    </row>
    <row r="44">
      <c r="A44" s="108">
        <v>45853.0</v>
      </c>
      <c r="B44" s="65" t="s">
        <v>98</v>
      </c>
      <c r="C44" s="65" t="s">
        <v>32</v>
      </c>
      <c r="D44" s="65" t="s">
        <v>1477</v>
      </c>
      <c r="E44" s="66">
        <v>2.0251130006712E13</v>
      </c>
      <c r="F44" s="65" t="s">
        <v>75</v>
      </c>
      <c r="G44" s="73" t="s">
        <v>855</v>
      </c>
      <c r="H44" s="65"/>
      <c r="I44" s="61"/>
      <c r="J44" s="61"/>
      <c r="K44" s="61"/>
      <c r="L44" s="61"/>
      <c r="M44" s="61"/>
      <c r="N44" s="65" t="s">
        <v>36</v>
      </c>
      <c r="O44" s="66">
        <v>1.0</v>
      </c>
      <c r="P44" s="61"/>
      <c r="Q44" s="61"/>
      <c r="R44" s="61"/>
    </row>
    <row r="45">
      <c r="A45" s="108">
        <v>45853.0</v>
      </c>
      <c r="B45" s="65" t="s">
        <v>98</v>
      </c>
      <c r="C45" s="65" t="s">
        <v>32</v>
      </c>
      <c r="D45" s="65" t="s">
        <v>1478</v>
      </c>
      <c r="E45" s="66">
        <v>2.0251130006722E13</v>
      </c>
      <c r="F45" s="65" t="s">
        <v>495</v>
      </c>
      <c r="G45" s="127" t="s">
        <v>1479</v>
      </c>
      <c r="H45" s="61"/>
      <c r="I45" s="61"/>
      <c r="J45" s="61"/>
      <c r="K45" s="61"/>
      <c r="L45" s="61"/>
      <c r="M45" s="61"/>
      <c r="N45" s="65" t="s">
        <v>36</v>
      </c>
      <c r="O45" s="66">
        <v>2.0</v>
      </c>
      <c r="P45" s="61"/>
      <c r="Q45" s="61"/>
      <c r="R45" s="61"/>
    </row>
    <row r="46">
      <c r="A46" s="108">
        <v>45854.0</v>
      </c>
      <c r="B46" s="65" t="s">
        <v>98</v>
      </c>
      <c r="C46" s="65" t="s">
        <v>32</v>
      </c>
      <c r="D46" s="65" t="s">
        <v>1480</v>
      </c>
      <c r="E46" s="66">
        <v>2.0251130006732E13</v>
      </c>
      <c r="F46" s="65" t="s">
        <v>347</v>
      </c>
      <c r="G46" s="73" t="s">
        <v>1481</v>
      </c>
      <c r="H46" s="61"/>
      <c r="I46" s="61"/>
      <c r="J46" s="61"/>
      <c r="K46" s="61"/>
      <c r="L46" s="61"/>
      <c r="M46" s="61"/>
      <c r="N46" s="65" t="s">
        <v>36</v>
      </c>
      <c r="O46" s="66">
        <v>2.0</v>
      </c>
      <c r="P46" s="61"/>
      <c r="Q46" s="61"/>
      <c r="R46" s="61"/>
    </row>
    <row r="47">
      <c r="A47" s="108">
        <v>45854.0</v>
      </c>
      <c r="B47" s="65" t="s">
        <v>98</v>
      </c>
      <c r="C47" s="65" t="s">
        <v>32</v>
      </c>
      <c r="D47" s="65" t="s">
        <v>1482</v>
      </c>
      <c r="E47" s="66">
        <v>2.0251130006742E13</v>
      </c>
      <c r="F47" s="65" t="s">
        <v>841</v>
      </c>
      <c r="G47" s="127" t="s">
        <v>1483</v>
      </c>
      <c r="H47" s="61"/>
      <c r="I47" s="61"/>
      <c r="J47" s="61"/>
      <c r="K47" s="61"/>
      <c r="L47" s="61"/>
      <c r="M47" s="61"/>
      <c r="N47" s="65" t="s">
        <v>36</v>
      </c>
      <c r="O47" s="66">
        <v>8.0</v>
      </c>
      <c r="P47" s="61"/>
      <c r="Q47" s="61"/>
      <c r="R47" s="61"/>
    </row>
    <row r="48">
      <c r="A48" s="108">
        <v>45854.0</v>
      </c>
      <c r="B48" s="65" t="s">
        <v>98</v>
      </c>
      <c r="C48" s="65" t="s">
        <v>32</v>
      </c>
      <c r="D48" s="65" t="s">
        <v>1484</v>
      </c>
      <c r="E48" s="66">
        <v>2.0251130006752E13</v>
      </c>
      <c r="F48" s="65" t="s">
        <v>1485</v>
      </c>
      <c r="G48" s="73" t="s">
        <v>1486</v>
      </c>
      <c r="H48" s="61"/>
      <c r="I48" s="61"/>
      <c r="J48" s="61"/>
      <c r="K48" s="61"/>
      <c r="L48" s="61"/>
      <c r="M48" s="61"/>
      <c r="N48" s="65" t="s">
        <v>36</v>
      </c>
      <c r="O48" s="66">
        <v>1.0</v>
      </c>
      <c r="P48" s="61"/>
      <c r="Q48" s="61"/>
      <c r="R48" s="61"/>
    </row>
    <row r="49">
      <c r="A49" s="108">
        <v>45854.0</v>
      </c>
      <c r="B49" s="65" t="s">
        <v>98</v>
      </c>
      <c r="C49" s="65" t="s">
        <v>32</v>
      </c>
      <c r="D49" s="65" t="s">
        <v>1195</v>
      </c>
      <c r="E49" s="66">
        <v>2.0251130006762E13</v>
      </c>
      <c r="F49" s="65" t="s">
        <v>1123</v>
      </c>
      <c r="G49" s="127" t="s">
        <v>1487</v>
      </c>
      <c r="H49" s="61"/>
      <c r="I49" s="61"/>
      <c r="J49" s="61"/>
      <c r="K49" s="61"/>
      <c r="L49" s="61"/>
      <c r="M49" s="61"/>
      <c r="N49" s="65" t="s">
        <v>36</v>
      </c>
      <c r="O49" s="66">
        <v>7.0</v>
      </c>
      <c r="P49" s="61"/>
      <c r="Q49" s="61"/>
      <c r="R49" s="61"/>
    </row>
    <row r="50">
      <c r="A50" s="108">
        <v>45855.0</v>
      </c>
      <c r="B50" s="65" t="s">
        <v>1427</v>
      </c>
      <c r="C50" s="65" t="s">
        <v>32</v>
      </c>
      <c r="D50" s="65" t="s">
        <v>620</v>
      </c>
      <c r="E50" s="66">
        <v>2.0251130006772E13</v>
      </c>
      <c r="F50" s="65" t="s">
        <v>175</v>
      </c>
      <c r="G50" s="127" t="s">
        <v>1488</v>
      </c>
      <c r="H50" s="61"/>
      <c r="I50" s="61"/>
      <c r="J50" s="61"/>
      <c r="K50" s="61"/>
      <c r="L50" s="61"/>
      <c r="M50" s="61"/>
      <c r="N50" s="65" t="s">
        <v>36</v>
      </c>
      <c r="O50" s="66">
        <v>12.0</v>
      </c>
      <c r="P50" s="61"/>
      <c r="Q50" s="61"/>
      <c r="R50" s="61"/>
    </row>
    <row r="51">
      <c r="A51" s="108">
        <v>45855.0</v>
      </c>
      <c r="B51" s="65" t="s">
        <v>1427</v>
      </c>
      <c r="C51" s="65" t="s">
        <v>32</v>
      </c>
      <c r="D51" s="65" t="s">
        <v>620</v>
      </c>
      <c r="E51" s="66">
        <v>2.0251130006782E13</v>
      </c>
      <c r="F51" s="65" t="s">
        <v>175</v>
      </c>
      <c r="G51" s="127" t="s">
        <v>1488</v>
      </c>
      <c r="H51" s="61"/>
      <c r="I51" s="61"/>
      <c r="J51" s="61"/>
      <c r="K51" s="61"/>
      <c r="L51" s="61"/>
      <c r="M51" s="61"/>
      <c r="N51" s="65" t="s">
        <v>36</v>
      </c>
      <c r="O51" s="66">
        <v>11.0</v>
      </c>
      <c r="P51" s="61"/>
      <c r="Q51" s="61"/>
      <c r="R51" s="61"/>
    </row>
    <row r="52">
      <c r="A52" s="108">
        <v>45855.0</v>
      </c>
      <c r="B52" s="65" t="s">
        <v>98</v>
      </c>
      <c r="C52" s="65" t="s">
        <v>32</v>
      </c>
      <c r="D52" s="65" t="s">
        <v>564</v>
      </c>
      <c r="E52" s="66">
        <v>2.0251130006792E13</v>
      </c>
      <c r="F52" s="65" t="s">
        <v>1489</v>
      </c>
      <c r="G52" s="127" t="s">
        <v>1490</v>
      </c>
      <c r="H52" s="61"/>
      <c r="I52" s="61"/>
      <c r="J52" s="61"/>
      <c r="K52" s="61"/>
      <c r="L52" s="61"/>
      <c r="M52" s="61"/>
      <c r="N52" s="65" t="s">
        <v>36</v>
      </c>
      <c r="O52" s="66">
        <v>1.0</v>
      </c>
      <c r="P52" s="61"/>
      <c r="Q52" s="61"/>
      <c r="R52" s="61"/>
    </row>
    <row r="53">
      <c r="A53" s="108">
        <v>45855.0</v>
      </c>
      <c r="B53" s="65" t="s">
        <v>98</v>
      </c>
      <c r="C53" s="65" t="s">
        <v>32</v>
      </c>
      <c r="D53" s="65" t="s">
        <v>748</v>
      </c>
      <c r="E53" s="66">
        <v>2.0251130006802E13</v>
      </c>
      <c r="F53" s="65" t="s">
        <v>1491</v>
      </c>
      <c r="G53" s="127" t="s">
        <v>1492</v>
      </c>
      <c r="H53" s="61"/>
      <c r="I53" s="61"/>
      <c r="J53" s="61"/>
      <c r="K53" s="108">
        <v>45855.0</v>
      </c>
      <c r="L53" s="65" t="s">
        <v>98</v>
      </c>
      <c r="M53" s="65" t="s">
        <v>32</v>
      </c>
      <c r="N53" s="65" t="s">
        <v>36</v>
      </c>
      <c r="O53" s="66">
        <v>1.0</v>
      </c>
      <c r="P53" s="65"/>
      <c r="Q53" s="65"/>
      <c r="R53" s="61"/>
      <c r="S53" s="61"/>
      <c r="T53" s="61"/>
    </row>
    <row r="54">
      <c r="A54" s="108">
        <v>45855.0</v>
      </c>
      <c r="B54" s="65" t="s">
        <v>1427</v>
      </c>
      <c r="C54" s="65" t="s">
        <v>32</v>
      </c>
      <c r="D54" s="65" t="s">
        <v>1477</v>
      </c>
      <c r="E54" s="66">
        <v>2.0251130006812E13</v>
      </c>
      <c r="F54" s="65" t="s">
        <v>1493</v>
      </c>
      <c r="G54" s="127" t="s">
        <v>1494</v>
      </c>
      <c r="H54" s="61"/>
      <c r="I54" s="61"/>
      <c r="J54" s="61"/>
      <c r="K54" s="61"/>
      <c r="L54" s="61"/>
      <c r="M54" s="61"/>
      <c r="N54" s="65" t="s">
        <v>36</v>
      </c>
      <c r="O54" s="66">
        <v>1.0</v>
      </c>
      <c r="P54" s="61"/>
      <c r="Q54" s="61"/>
      <c r="R54" s="61"/>
    </row>
    <row r="55">
      <c r="A55" s="108">
        <v>45855.0</v>
      </c>
      <c r="B55" s="65" t="s">
        <v>98</v>
      </c>
      <c r="C55" s="65" t="s">
        <v>32</v>
      </c>
      <c r="D55" s="65" t="s">
        <v>1375</v>
      </c>
      <c r="E55" s="66">
        <v>2.0251130006822E13</v>
      </c>
      <c r="F55" s="65" t="s">
        <v>824</v>
      </c>
      <c r="G55" s="127" t="s">
        <v>1495</v>
      </c>
      <c r="H55" s="61"/>
      <c r="I55" s="61"/>
      <c r="J55" s="61"/>
      <c r="K55" s="61"/>
      <c r="L55" s="61"/>
      <c r="M55" s="61"/>
      <c r="N55" s="65" t="s">
        <v>36</v>
      </c>
      <c r="O55" s="66">
        <v>1.0</v>
      </c>
      <c r="P55" s="61"/>
      <c r="Q55" s="61"/>
      <c r="R55" s="61"/>
    </row>
    <row r="56">
      <c r="A56" s="132">
        <v>45855.0</v>
      </c>
      <c r="B56" s="71" t="s">
        <v>98</v>
      </c>
      <c r="C56" s="71" t="s">
        <v>32</v>
      </c>
      <c r="D56" s="71" t="s">
        <v>1496</v>
      </c>
      <c r="E56" s="133">
        <v>2.0251130006832E13</v>
      </c>
      <c r="F56" s="71" t="s">
        <v>1497</v>
      </c>
      <c r="G56" s="134" t="s">
        <v>1498</v>
      </c>
      <c r="H56" s="135"/>
      <c r="I56" s="135"/>
      <c r="J56" s="135"/>
      <c r="K56" s="135"/>
      <c r="L56" s="135"/>
      <c r="M56" s="135"/>
      <c r="N56" s="71" t="s">
        <v>36</v>
      </c>
      <c r="O56" s="133">
        <v>5.0</v>
      </c>
      <c r="P56" s="135"/>
      <c r="Q56" s="135"/>
      <c r="R56" s="135"/>
      <c r="S56" s="75"/>
      <c r="T56" s="75"/>
      <c r="U56" s="75"/>
      <c r="V56" s="75"/>
      <c r="W56" s="75"/>
      <c r="X56" s="75"/>
      <c r="Y56" s="75"/>
    </row>
    <row r="57">
      <c r="A57" s="108">
        <v>45856.0</v>
      </c>
      <c r="B57" s="65" t="s">
        <v>98</v>
      </c>
      <c r="C57" s="65" t="s">
        <v>32</v>
      </c>
      <c r="D57" s="65" t="s">
        <v>1229</v>
      </c>
      <c r="E57" s="66">
        <v>2.0251130006842E13</v>
      </c>
      <c r="F57" s="65" t="s">
        <v>237</v>
      </c>
      <c r="G57" s="73" t="s">
        <v>1499</v>
      </c>
      <c r="H57" s="61"/>
      <c r="I57" s="61"/>
      <c r="J57" s="61"/>
      <c r="K57" s="61"/>
      <c r="L57" s="61"/>
      <c r="M57" s="61"/>
      <c r="N57" s="65" t="s">
        <v>36</v>
      </c>
      <c r="O57" s="66">
        <v>1.0</v>
      </c>
      <c r="P57" s="61"/>
      <c r="Q57" s="61"/>
      <c r="R57" s="61"/>
    </row>
    <row r="58">
      <c r="A58" s="108">
        <v>45856.0</v>
      </c>
      <c r="B58" s="65" t="s">
        <v>98</v>
      </c>
      <c r="C58" s="65" t="s">
        <v>32</v>
      </c>
      <c r="D58" s="65" t="s">
        <v>1500</v>
      </c>
      <c r="E58" s="66">
        <v>2.0251130006852E13</v>
      </c>
      <c r="F58" s="65" t="s">
        <v>1501</v>
      </c>
      <c r="G58" s="127" t="s">
        <v>1502</v>
      </c>
      <c r="H58" s="61"/>
      <c r="I58" s="61"/>
      <c r="J58" s="61"/>
      <c r="K58" s="61"/>
      <c r="L58" s="61"/>
      <c r="M58" s="61"/>
      <c r="N58" s="65" t="s">
        <v>36</v>
      </c>
      <c r="O58" s="66">
        <v>1.0</v>
      </c>
      <c r="P58" s="61"/>
      <c r="Q58" s="61"/>
      <c r="R58" s="61"/>
    </row>
    <row r="59">
      <c r="A59" s="108">
        <v>45856.0</v>
      </c>
      <c r="B59" s="65" t="s">
        <v>98</v>
      </c>
      <c r="C59" s="65" t="s">
        <v>32</v>
      </c>
      <c r="D59" s="65" t="s">
        <v>91</v>
      </c>
      <c r="E59" s="66">
        <v>2.0251130006862E13</v>
      </c>
      <c r="F59" s="65" t="s">
        <v>1503</v>
      </c>
      <c r="G59" s="136" t="s">
        <v>1504</v>
      </c>
      <c r="H59" s="61"/>
      <c r="I59" s="61"/>
      <c r="J59" s="61"/>
      <c r="K59" s="61"/>
      <c r="L59" s="61"/>
      <c r="M59" s="61"/>
      <c r="N59" s="65" t="s">
        <v>36</v>
      </c>
      <c r="O59" s="66">
        <v>1.0</v>
      </c>
      <c r="P59" s="61"/>
      <c r="Q59" s="61"/>
      <c r="R59" s="61"/>
    </row>
    <row r="60">
      <c r="A60" s="108">
        <v>45856.0</v>
      </c>
      <c r="B60" s="65" t="s">
        <v>98</v>
      </c>
      <c r="C60" s="65" t="s">
        <v>32</v>
      </c>
      <c r="D60" s="65" t="s">
        <v>516</v>
      </c>
      <c r="E60" s="66">
        <v>2.0251130006872E13</v>
      </c>
      <c r="F60" s="65" t="s">
        <v>149</v>
      </c>
      <c r="G60" s="127" t="s">
        <v>1505</v>
      </c>
      <c r="H60" s="61"/>
      <c r="I60" s="61"/>
      <c r="J60" s="61"/>
      <c r="K60" s="61"/>
      <c r="L60" s="61"/>
      <c r="M60" s="61"/>
      <c r="N60" s="65" t="s">
        <v>36</v>
      </c>
      <c r="O60" s="66">
        <v>8.0</v>
      </c>
      <c r="P60" s="61"/>
      <c r="Q60" s="61"/>
      <c r="R60" s="61"/>
    </row>
    <row r="61">
      <c r="A61" s="108">
        <v>45856.0</v>
      </c>
      <c r="B61" s="65" t="s">
        <v>98</v>
      </c>
      <c r="C61" s="65" t="s">
        <v>32</v>
      </c>
      <c r="D61" s="65" t="s">
        <v>1299</v>
      </c>
      <c r="E61" s="66">
        <v>2.0251130006882E13</v>
      </c>
      <c r="F61" s="65" t="s">
        <v>1506</v>
      </c>
      <c r="G61" s="127" t="s">
        <v>1507</v>
      </c>
      <c r="H61" s="61"/>
      <c r="I61" s="61"/>
      <c r="J61" s="61"/>
      <c r="K61" s="61"/>
      <c r="L61" s="61"/>
      <c r="M61" s="61"/>
      <c r="N61" s="65" t="s">
        <v>36</v>
      </c>
      <c r="O61" s="66">
        <v>2.0</v>
      </c>
      <c r="P61" s="61"/>
      <c r="Q61" s="61"/>
      <c r="R61" s="61"/>
    </row>
    <row r="62">
      <c r="A62" s="108">
        <v>45856.0</v>
      </c>
      <c r="B62" s="65" t="s">
        <v>98</v>
      </c>
      <c r="C62" s="65" t="s">
        <v>32</v>
      </c>
      <c r="D62" s="65" t="s">
        <v>81</v>
      </c>
      <c r="E62" s="66">
        <v>2.0251130006892E13</v>
      </c>
      <c r="F62" s="65" t="s">
        <v>1438</v>
      </c>
      <c r="G62" s="127" t="s">
        <v>1508</v>
      </c>
      <c r="H62" s="61"/>
      <c r="I62" s="61"/>
      <c r="J62" s="61"/>
      <c r="K62" s="61"/>
      <c r="L62" s="61"/>
      <c r="M62" s="61"/>
      <c r="N62" s="65" t="s">
        <v>36</v>
      </c>
      <c r="O62" s="66">
        <v>4.0</v>
      </c>
      <c r="P62" s="61"/>
      <c r="Q62" s="61"/>
      <c r="R62" s="61"/>
    </row>
    <row r="63">
      <c r="A63" s="108">
        <v>45859.0</v>
      </c>
      <c r="B63" s="65" t="s">
        <v>1427</v>
      </c>
      <c r="C63" s="65" t="s">
        <v>32</v>
      </c>
      <c r="D63" s="65" t="s">
        <v>1509</v>
      </c>
      <c r="E63" s="66">
        <v>2.0251130006902E13</v>
      </c>
      <c r="F63" s="65" t="s">
        <v>347</v>
      </c>
      <c r="G63" s="127" t="s">
        <v>1510</v>
      </c>
      <c r="H63" s="61"/>
      <c r="I63" s="61"/>
      <c r="J63" s="61"/>
      <c r="K63" s="61"/>
      <c r="L63" s="61"/>
      <c r="M63" s="61"/>
      <c r="N63" s="65" t="s">
        <v>36</v>
      </c>
      <c r="O63" s="66">
        <v>8.0</v>
      </c>
      <c r="P63" s="61"/>
      <c r="Q63" s="61"/>
      <c r="R63" s="61"/>
    </row>
    <row r="64">
      <c r="A64" s="108">
        <v>45859.0</v>
      </c>
      <c r="B64" s="65" t="s">
        <v>98</v>
      </c>
      <c r="C64" s="65" t="s">
        <v>32</v>
      </c>
      <c r="D64" s="65" t="s">
        <v>656</v>
      </c>
      <c r="E64" s="66">
        <v>2.0251130006912E13</v>
      </c>
      <c r="F64" s="65" t="s">
        <v>1511</v>
      </c>
      <c r="G64" s="127" t="s">
        <v>1512</v>
      </c>
      <c r="H64" s="61"/>
      <c r="I64" s="61"/>
      <c r="J64" s="61"/>
      <c r="K64" s="61"/>
      <c r="L64" s="61"/>
      <c r="M64" s="61"/>
      <c r="N64" s="65" t="s">
        <v>36</v>
      </c>
      <c r="O64" s="66">
        <v>1.0</v>
      </c>
      <c r="P64" s="61"/>
      <c r="Q64" s="61"/>
      <c r="R64" s="61"/>
    </row>
    <row r="65">
      <c r="A65" s="108">
        <v>45859.0</v>
      </c>
      <c r="B65" s="65" t="s">
        <v>98</v>
      </c>
      <c r="C65" s="65" t="s">
        <v>32</v>
      </c>
      <c r="D65" s="65" t="s">
        <v>592</v>
      </c>
      <c r="E65" s="66">
        <v>2.0251130006922E13</v>
      </c>
      <c r="F65" s="65" t="s">
        <v>1513</v>
      </c>
      <c r="G65" s="127" t="s">
        <v>1514</v>
      </c>
      <c r="H65" s="61"/>
      <c r="I65" s="61"/>
      <c r="J65" s="61"/>
      <c r="K65" s="61"/>
      <c r="L65" s="61"/>
      <c r="M65" s="61"/>
      <c r="N65" s="65" t="s">
        <v>36</v>
      </c>
      <c r="O65" s="66">
        <v>1.0</v>
      </c>
      <c r="P65" s="61"/>
      <c r="Q65" s="61"/>
      <c r="R65" s="61"/>
    </row>
    <row r="66">
      <c r="A66" s="108">
        <v>45859.0</v>
      </c>
      <c r="B66" s="65" t="s">
        <v>98</v>
      </c>
      <c r="C66" s="65" t="s">
        <v>32</v>
      </c>
      <c r="D66" s="65" t="s">
        <v>910</v>
      </c>
      <c r="E66" s="66">
        <v>2.0251130006932E13</v>
      </c>
      <c r="F66" s="65" t="s">
        <v>698</v>
      </c>
      <c r="G66" s="127" t="s">
        <v>1515</v>
      </c>
      <c r="H66" s="61"/>
      <c r="I66" s="61"/>
      <c r="J66" s="61"/>
      <c r="K66" s="61"/>
      <c r="L66" s="61"/>
      <c r="M66" s="61"/>
      <c r="N66" s="65" t="s">
        <v>36</v>
      </c>
      <c r="O66" s="66">
        <v>10.0</v>
      </c>
      <c r="P66" s="61"/>
      <c r="Q66" s="61"/>
      <c r="R66" s="61"/>
    </row>
    <row r="67">
      <c r="A67" s="108">
        <v>45859.0</v>
      </c>
      <c r="B67" s="65" t="s">
        <v>98</v>
      </c>
      <c r="C67" s="65" t="s">
        <v>32</v>
      </c>
      <c r="D67" s="65" t="s">
        <v>432</v>
      </c>
      <c r="E67" s="66">
        <v>2.0251130006942E13</v>
      </c>
      <c r="F67" s="65" t="s">
        <v>175</v>
      </c>
      <c r="G67" s="73" t="s">
        <v>1516</v>
      </c>
      <c r="H67" s="61"/>
      <c r="I67" s="61"/>
      <c r="J67" s="61"/>
      <c r="K67" s="61"/>
      <c r="L67" s="61"/>
      <c r="M67" s="61"/>
      <c r="N67" s="65" t="s">
        <v>36</v>
      </c>
      <c r="O67" s="66">
        <v>1.0</v>
      </c>
      <c r="P67" s="61"/>
      <c r="Q67" s="61"/>
      <c r="R67" s="61"/>
    </row>
    <row r="68">
      <c r="A68" s="108">
        <v>45860.0</v>
      </c>
      <c r="B68" s="65" t="s">
        <v>1517</v>
      </c>
      <c r="C68" s="65" t="s">
        <v>32</v>
      </c>
      <c r="D68" s="65" t="s">
        <v>1518</v>
      </c>
      <c r="E68" s="66">
        <v>2.0251130006952E13</v>
      </c>
      <c r="F68" s="65" t="s">
        <v>698</v>
      </c>
      <c r="G68" s="127" t="s">
        <v>1519</v>
      </c>
      <c r="H68" s="61"/>
      <c r="I68" s="61"/>
      <c r="J68" s="61"/>
      <c r="K68" s="61"/>
      <c r="L68" s="61"/>
      <c r="M68" s="61"/>
      <c r="N68" s="65" t="s">
        <v>36</v>
      </c>
      <c r="O68" s="66">
        <v>15.0</v>
      </c>
      <c r="P68" s="61"/>
      <c r="Q68" s="61"/>
      <c r="R68" s="61"/>
    </row>
    <row r="69">
      <c r="A69" s="108">
        <v>45861.0</v>
      </c>
      <c r="B69" s="65" t="s">
        <v>98</v>
      </c>
      <c r="C69" s="65" t="s">
        <v>32</v>
      </c>
      <c r="D69" s="65" t="s">
        <v>1408</v>
      </c>
      <c r="E69" s="66">
        <v>2.0251130006962E13</v>
      </c>
      <c r="F69" s="65" t="s">
        <v>175</v>
      </c>
      <c r="G69" s="73" t="s">
        <v>1520</v>
      </c>
      <c r="H69" s="61"/>
      <c r="I69" s="61"/>
      <c r="J69" s="61"/>
      <c r="K69" s="61"/>
      <c r="L69" s="61"/>
      <c r="M69" s="61"/>
      <c r="N69" s="65" t="s">
        <v>36</v>
      </c>
      <c r="O69" s="66">
        <v>1.0</v>
      </c>
      <c r="P69" s="61"/>
      <c r="Q69" s="61"/>
      <c r="R69" s="61"/>
    </row>
    <row r="70">
      <c r="A70" s="108">
        <v>45861.0</v>
      </c>
      <c r="B70" s="65" t="s">
        <v>98</v>
      </c>
      <c r="C70" s="65" t="s">
        <v>32</v>
      </c>
      <c r="D70" s="65" t="s">
        <v>1408</v>
      </c>
      <c r="E70" s="66">
        <v>2.0251130006972E13</v>
      </c>
      <c r="F70" s="65" t="s">
        <v>175</v>
      </c>
      <c r="G70" s="73" t="s">
        <v>1520</v>
      </c>
      <c r="H70" s="65"/>
      <c r="I70" s="61"/>
      <c r="J70" s="61"/>
      <c r="K70" s="61"/>
      <c r="L70" s="61"/>
      <c r="M70" s="61"/>
      <c r="N70" s="65" t="s">
        <v>36</v>
      </c>
      <c r="O70" s="66">
        <v>1.0</v>
      </c>
      <c r="P70" s="61"/>
      <c r="Q70" s="61"/>
      <c r="R70" s="61"/>
    </row>
    <row r="71">
      <c r="A71" s="108">
        <v>45861.0</v>
      </c>
      <c r="B71" s="65" t="s">
        <v>98</v>
      </c>
      <c r="C71" s="65" t="s">
        <v>32</v>
      </c>
      <c r="D71" s="65" t="s">
        <v>578</v>
      </c>
      <c r="E71" s="66">
        <v>2.0251130006982E13</v>
      </c>
      <c r="F71" s="65" t="s">
        <v>1521</v>
      </c>
      <c r="G71" s="73" t="s">
        <v>429</v>
      </c>
      <c r="H71" s="61"/>
      <c r="I71" s="61"/>
      <c r="J71" s="61"/>
      <c r="K71" s="61"/>
      <c r="L71" s="61"/>
      <c r="M71" s="61"/>
      <c r="N71" s="65" t="s">
        <v>36</v>
      </c>
      <c r="O71" s="66">
        <v>1.0</v>
      </c>
      <c r="P71" s="61"/>
      <c r="Q71" s="61"/>
      <c r="R71" s="61"/>
    </row>
    <row r="72">
      <c r="A72" s="108">
        <v>45862.0</v>
      </c>
      <c r="B72" s="65" t="s">
        <v>98</v>
      </c>
      <c r="C72" s="65" t="s">
        <v>32</v>
      </c>
      <c r="D72" s="65" t="s">
        <v>1522</v>
      </c>
      <c r="E72" s="66">
        <v>2.0251130006992E13</v>
      </c>
      <c r="F72" s="65" t="s">
        <v>1523</v>
      </c>
      <c r="G72" s="127" t="s">
        <v>1524</v>
      </c>
      <c r="H72" s="65" t="s">
        <v>36</v>
      </c>
      <c r="I72" s="61"/>
      <c r="J72" s="61"/>
      <c r="K72" s="61"/>
      <c r="L72" s="61"/>
      <c r="M72" s="61"/>
      <c r="N72" s="65" t="s">
        <v>36</v>
      </c>
      <c r="O72" s="66">
        <v>20.0</v>
      </c>
      <c r="P72" s="61"/>
      <c r="Q72" s="61"/>
      <c r="R72" s="61"/>
    </row>
    <row r="73">
      <c r="A73" s="108">
        <v>45862.0</v>
      </c>
      <c r="B73" s="65" t="s">
        <v>98</v>
      </c>
      <c r="C73" s="65" t="s">
        <v>32</v>
      </c>
      <c r="D73" s="65" t="s">
        <v>743</v>
      </c>
      <c r="E73" s="66">
        <v>2.0251130007002E13</v>
      </c>
      <c r="F73" s="65" t="s">
        <v>1525</v>
      </c>
      <c r="G73" s="127" t="s">
        <v>1526</v>
      </c>
      <c r="H73" s="65"/>
      <c r="I73" s="61"/>
      <c r="J73" s="61"/>
      <c r="K73" s="61"/>
      <c r="L73" s="61"/>
      <c r="M73" s="61"/>
      <c r="N73" s="65" t="s">
        <v>36</v>
      </c>
      <c r="O73" s="66">
        <v>4.0</v>
      </c>
      <c r="P73" s="61"/>
      <c r="Q73" s="61"/>
      <c r="R73" s="61"/>
    </row>
    <row r="74">
      <c r="A74" s="108">
        <v>45862.0</v>
      </c>
      <c r="B74" s="65" t="s">
        <v>98</v>
      </c>
      <c r="C74" s="65" t="s">
        <v>32</v>
      </c>
      <c r="D74" s="65" t="s">
        <v>500</v>
      </c>
      <c r="E74" s="66">
        <v>2.0251130007012E13</v>
      </c>
      <c r="F74" s="65" t="s">
        <v>1527</v>
      </c>
      <c r="G74" s="127" t="s">
        <v>1528</v>
      </c>
      <c r="H74" s="61"/>
      <c r="I74" s="61"/>
      <c r="J74" s="61"/>
      <c r="K74" s="61"/>
      <c r="L74" s="61"/>
      <c r="M74" s="61"/>
      <c r="N74" s="65" t="s">
        <v>36</v>
      </c>
      <c r="O74" s="66">
        <v>1.0</v>
      </c>
      <c r="P74" s="61"/>
      <c r="Q74" s="61"/>
      <c r="R74" s="61"/>
    </row>
    <row r="75">
      <c r="A75" s="108">
        <v>45862.0</v>
      </c>
      <c r="B75" s="65" t="s">
        <v>98</v>
      </c>
      <c r="C75" s="65" t="s">
        <v>32</v>
      </c>
      <c r="D75" s="65" t="s">
        <v>513</v>
      </c>
      <c r="E75" s="66">
        <v>2.0251130007022E13</v>
      </c>
      <c r="F75" s="65" t="s">
        <v>1450</v>
      </c>
      <c r="G75" s="73" t="s">
        <v>1529</v>
      </c>
      <c r="H75" s="61"/>
      <c r="I75" s="61"/>
      <c r="J75" s="61"/>
      <c r="K75" s="61"/>
      <c r="L75" s="61"/>
      <c r="M75" s="61"/>
      <c r="N75" s="65" t="s">
        <v>36</v>
      </c>
      <c r="O75" s="66">
        <v>8.0</v>
      </c>
      <c r="P75" s="61"/>
      <c r="Q75" s="61"/>
      <c r="R75" s="61"/>
    </row>
    <row r="76">
      <c r="A76" s="108">
        <v>45862.0</v>
      </c>
      <c r="B76" s="65" t="s">
        <v>98</v>
      </c>
      <c r="C76" s="65" t="s">
        <v>32</v>
      </c>
      <c r="D76" s="65" t="s">
        <v>424</v>
      </c>
      <c r="E76" s="66">
        <v>2.0251130007032E13</v>
      </c>
      <c r="F76" s="65" t="s">
        <v>1530</v>
      </c>
      <c r="G76" s="73" t="s">
        <v>1531</v>
      </c>
      <c r="H76" s="65" t="s">
        <v>59</v>
      </c>
      <c r="I76" s="61"/>
      <c r="J76" s="61"/>
      <c r="K76" s="61"/>
      <c r="L76" s="61"/>
      <c r="M76" s="61"/>
      <c r="N76" s="65" t="s">
        <v>36</v>
      </c>
      <c r="O76" s="66">
        <v>4.0</v>
      </c>
      <c r="P76" s="61"/>
      <c r="Q76" s="61"/>
      <c r="R76" s="61"/>
    </row>
    <row r="77">
      <c r="A77" s="108">
        <v>45862.0</v>
      </c>
      <c r="B77" s="65" t="s">
        <v>98</v>
      </c>
      <c r="C77" s="65" t="s">
        <v>32</v>
      </c>
      <c r="D77" s="65" t="s">
        <v>1532</v>
      </c>
      <c r="E77" s="66">
        <v>2.0251130007042E13</v>
      </c>
      <c r="F77" s="65" t="s">
        <v>1533</v>
      </c>
      <c r="G77" s="127" t="s">
        <v>1534</v>
      </c>
      <c r="H77" s="61"/>
      <c r="I77" s="61"/>
      <c r="J77" s="61"/>
      <c r="K77" s="61"/>
      <c r="L77" s="61"/>
      <c r="M77" s="61"/>
      <c r="N77" s="65" t="s">
        <v>36</v>
      </c>
      <c r="O77" s="66">
        <v>2.0</v>
      </c>
      <c r="P77" s="61"/>
      <c r="Q77" s="61"/>
      <c r="R77" s="61"/>
    </row>
    <row r="78">
      <c r="A78" s="108">
        <v>45862.0</v>
      </c>
      <c r="B78" s="65" t="s">
        <v>98</v>
      </c>
      <c r="C78" s="65" t="s">
        <v>32</v>
      </c>
      <c r="D78" s="65" t="s">
        <v>1535</v>
      </c>
      <c r="E78" s="66">
        <v>2.0251130007052E13</v>
      </c>
      <c r="F78" s="65" t="s">
        <v>1536</v>
      </c>
      <c r="G78" s="127" t="s">
        <v>1537</v>
      </c>
      <c r="H78" s="61"/>
      <c r="I78" s="61"/>
      <c r="J78" s="61"/>
      <c r="K78" s="61"/>
      <c r="L78" s="61"/>
      <c r="M78" s="61"/>
      <c r="N78" s="65" t="s">
        <v>36</v>
      </c>
      <c r="O78" s="66">
        <v>6.0</v>
      </c>
      <c r="P78" s="61"/>
      <c r="Q78" s="61"/>
      <c r="R78" s="61"/>
    </row>
    <row r="79">
      <c r="A79" s="108">
        <v>45862.0</v>
      </c>
      <c r="B79" s="65" t="s">
        <v>98</v>
      </c>
      <c r="C79" s="65" t="s">
        <v>32</v>
      </c>
      <c r="D79" s="65" t="s">
        <v>1538</v>
      </c>
      <c r="E79" s="66">
        <v>2.0251130007062E13</v>
      </c>
      <c r="F79" s="65" t="s">
        <v>175</v>
      </c>
      <c r="G79" s="127" t="s">
        <v>1539</v>
      </c>
      <c r="H79" s="61"/>
      <c r="I79" s="61"/>
      <c r="J79" s="61"/>
      <c r="K79" s="61"/>
      <c r="L79" s="61"/>
      <c r="M79" s="61"/>
      <c r="N79" s="65" t="s">
        <v>36</v>
      </c>
      <c r="O79" s="66">
        <v>1.0</v>
      </c>
      <c r="P79" s="61"/>
      <c r="Q79" s="61"/>
      <c r="R79" s="61"/>
    </row>
    <row r="80">
      <c r="A80" s="108">
        <v>45862.0</v>
      </c>
      <c r="B80" s="65" t="s">
        <v>98</v>
      </c>
      <c r="C80" s="65" t="s">
        <v>32</v>
      </c>
      <c r="D80" s="65" t="s">
        <v>686</v>
      </c>
      <c r="E80" s="66">
        <v>2.0251130007072E13</v>
      </c>
      <c r="F80" s="65" t="s">
        <v>1540</v>
      </c>
      <c r="G80" s="73" t="s">
        <v>1541</v>
      </c>
      <c r="H80" s="61"/>
      <c r="I80" s="61"/>
      <c r="J80" s="61"/>
      <c r="K80" s="61"/>
      <c r="L80" s="61"/>
      <c r="M80" s="61"/>
      <c r="N80" s="65" t="s">
        <v>36</v>
      </c>
      <c r="O80" s="66">
        <v>2.0</v>
      </c>
      <c r="P80" s="61"/>
      <c r="Q80" s="61"/>
      <c r="R80" s="61"/>
    </row>
    <row r="81">
      <c r="A81" s="108">
        <v>45863.0</v>
      </c>
      <c r="B81" s="65" t="s">
        <v>98</v>
      </c>
      <c r="C81" s="65" t="s">
        <v>32</v>
      </c>
      <c r="D81" s="65" t="s">
        <v>664</v>
      </c>
      <c r="E81" s="66">
        <v>2.0251130007082E13</v>
      </c>
      <c r="F81" s="65" t="s">
        <v>1542</v>
      </c>
      <c r="G81" s="127" t="s">
        <v>1543</v>
      </c>
      <c r="H81" s="61"/>
      <c r="I81" s="61"/>
      <c r="J81" s="61"/>
      <c r="K81" s="61"/>
      <c r="L81" s="61"/>
      <c r="M81" s="61"/>
      <c r="N81" s="65" t="s">
        <v>36</v>
      </c>
      <c r="O81" s="66">
        <v>2.0</v>
      </c>
      <c r="P81" s="61"/>
      <c r="Q81" s="61"/>
      <c r="R81" s="61"/>
    </row>
    <row r="82">
      <c r="A82" s="108">
        <v>45863.0</v>
      </c>
      <c r="B82" s="65" t="s">
        <v>98</v>
      </c>
      <c r="C82" s="65" t="s">
        <v>32</v>
      </c>
      <c r="D82" s="65" t="s">
        <v>1544</v>
      </c>
      <c r="E82" s="66">
        <v>2.0251130007092E13</v>
      </c>
      <c r="F82" s="65" t="s">
        <v>824</v>
      </c>
      <c r="G82" s="127" t="s">
        <v>1545</v>
      </c>
      <c r="H82" s="61"/>
      <c r="I82" s="61"/>
      <c r="J82" s="61"/>
      <c r="K82" s="61"/>
      <c r="L82" s="61"/>
      <c r="M82" s="61"/>
      <c r="N82" s="65" t="s">
        <v>36</v>
      </c>
      <c r="O82" s="66">
        <v>9.0</v>
      </c>
      <c r="P82" s="61"/>
      <c r="Q82" s="61"/>
      <c r="R82" s="61"/>
    </row>
    <row r="83">
      <c r="A83" s="108">
        <v>45863.0</v>
      </c>
      <c r="B83" s="65" t="s">
        <v>98</v>
      </c>
      <c r="C83" s="65" t="s">
        <v>32</v>
      </c>
      <c r="D83" s="65" t="s">
        <v>1276</v>
      </c>
      <c r="E83" s="66">
        <v>2.0251130007102E13</v>
      </c>
      <c r="F83" s="65" t="s">
        <v>1450</v>
      </c>
      <c r="G83" s="127" t="s">
        <v>1546</v>
      </c>
      <c r="H83" s="61"/>
      <c r="I83" s="61"/>
      <c r="J83" s="61"/>
      <c r="K83" s="61"/>
      <c r="L83" s="61"/>
      <c r="M83" s="61"/>
      <c r="N83" s="65" t="s">
        <v>36</v>
      </c>
      <c r="O83" s="66">
        <v>2.0</v>
      </c>
      <c r="P83" s="61"/>
      <c r="Q83" s="61"/>
      <c r="R83" s="61"/>
    </row>
    <row r="84">
      <c r="A84" s="108">
        <v>45863.0</v>
      </c>
      <c r="B84" s="65" t="s">
        <v>98</v>
      </c>
      <c r="C84" s="65" t="s">
        <v>32</v>
      </c>
      <c r="D84" s="65" t="s">
        <v>525</v>
      </c>
      <c r="E84" s="66">
        <v>2.0251130007112E13</v>
      </c>
      <c r="F84" s="65" t="s">
        <v>257</v>
      </c>
      <c r="G84" s="127" t="s">
        <v>1547</v>
      </c>
      <c r="H84" s="61"/>
      <c r="I84" s="61"/>
      <c r="J84" s="61"/>
      <c r="K84" s="61"/>
      <c r="L84" s="61"/>
      <c r="M84" s="61"/>
      <c r="N84" s="65" t="s">
        <v>36</v>
      </c>
      <c r="O84" s="66">
        <v>3.0</v>
      </c>
      <c r="P84" s="61"/>
      <c r="Q84" s="61"/>
      <c r="R84" s="61"/>
    </row>
    <row r="85">
      <c r="A85" s="108">
        <v>45863.0</v>
      </c>
      <c r="B85" s="65" t="s">
        <v>98</v>
      </c>
      <c r="C85" s="65" t="s">
        <v>32</v>
      </c>
      <c r="D85" s="65" t="s">
        <v>628</v>
      </c>
      <c r="E85" s="66">
        <v>2.0251130007122E13</v>
      </c>
      <c r="F85" s="65" t="s">
        <v>75</v>
      </c>
      <c r="G85" s="127" t="s">
        <v>1548</v>
      </c>
      <c r="H85" s="61"/>
      <c r="I85" s="61"/>
      <c r="J85" s="61"/>
      <c r="K85" s="61"/>
      <c r="L85" s="61"/>
      <c r="M85" s="61"/>
      <c r="N85" s="65" t="s">
        <v>36</v>
      </c>
      <c r="O85" s="66">
        <v>1.0</v>
      </c>
      <c r="P85" s="61"/>
      <c r="Q85" s="61"/>
      <c r="R85" s="61"/>
    </row>
    <row r="86">
      <c r="A86" s="108">
        <v>45863.0</v>
      </c>
      <c r="B86" s="65" t="s">
        <v>98</v>
      </c>
      <c r="C86" s="65" t="s">
        <v>32</v>
      </c>
      <c r="D86" s="65" t="s">
        <v>962</v>
      </c>
      <c r="E86" s="66">
        <v>2.0251130007132E13</v>
      </c>
      <c r="F86" s="65" t="s">
        <v>698</v>
      </c>
      <c r="G86" s="127" t="s">
        <v>1549</v>
      </c>
      <c r="H86" s="61"/>
      <c r="I86" s="61"/>
      <c r="J86" s="61"/>
      <c r="K86" s="61"/>
      <c r="L86" s="61"/>
      <c r="M86" s="61"/>
      <c r="N86" s="65" t="s">
        <v>36</v>
      </c>
      <c r="O86" s="66">
        <v>4.0</v>
      </c>
      <c r="P86" s="61"/>
      <c r="Q86" s="61"/>
      <c r="R86" s="61"/>
    </row>
    <row r="87">
      <c r="A87" s="108">
        <v>45863.0</v>
      </c>
      <c r="B87" s="65" t="s">
        <v>98</v>
      </c>
      <c r="C87" s="65" t="s">
        <v>32</v>
      </c>
      <c r="D87" s="65" t="s">
        <v>1291</v>
      </c>
      <c r="E87" s="66">
        <v>2.0251130007142E13</v>
      </c>
      <c r="F87" s="65" t="s">
        <v>1438</v>
      </c>
      <c r="G87" s="127" t="s">
        <v>1550</v>
      </c>
      <c r="H87" s="61"/>
      <c r="I87" s="61"/>
      <c r="J87" s="61"/>
      <c r="K87" s="61"/>
      <c r="L87" s="61"/>
      <c r="M87" s="61"/>
      <c r="N87" s="65" t="s">
        <v>36</v>
      </c>
      <c r="O87" s="66">
        <v>8.0</v>
      </c>
      <c r="P87" s="61"/>
      <c r="Q87" s="61"/>
      <c r="R87" s="61"/>
    </row>
    <row r="88">
      <c r="A88" s="108">
        <v>45866.0</v>
      </c>
      <c r="B88" s="65" t="s">
        <v>98</v>
      </c>
      <c r="C88" s="65" t="s">
        <v>32</v>
      </c>
      <c r="D88" s="65" t="s">
        <v>1551</v>
      </c>
      <c r="E88" s="66">
        <v>2.0251130007152E13</v>
      </c>
      <c r="F88" s="65" t="s">
        <v>1552</v>
      </c>
      <c r="G88" s="127" t="s">
        <v>1553</v>
      </c>
      <c r="H88" s="61"/>
      <c r="I88" s="61"/>
      <c r="J88" s="61"/>
      <c r="K88" s="61"/>
      <c r="L88" s="61"/>
      <c r="M88" s="61"/>
      <c r="N88" s="65" t="s">
        <v>36</v>
      </c>
      <c r="O88" s="66">
        <v>1.0</v>
      </c>
      <c r="P88" s="61"/>
      <c r="Q88" s="61"/>
      <c r="R88" s="61"/>
    </row>
    <row r="89">
      <c r="A89" s="108">
        <v>45866.0</v>
      </c>
      <c r="B89" s="65" t="s">
        <v>98</v>
      </c>
      <c r="C89" s="65" t="s">
        <v>32</v>
      </c>
      <c r="D89" s="65" t="s">
        <v>1170</v>
      </c>
      <c r="E89" s="66">
        <v>2.0251130007162E13</v>
      </c>
      <c r="F89" s="65" t="s">
        <v>458</v>
      </c>
      <c r="G89" s="127" t="s">
        <v>1554</v>
      </c>
      <c r="H89" s="61"/>
      <c r="I89" s="61"/>
      <c r="J89" s="61"/>
      <c r="K89" s="61"/>
      <c r="L89" s="61"/>
      <c r="M89" s="61"/>
      <c r="N89" s="65" t="s">
        <v>36</v>
      </c>
      <c r="O89" s="66">
        <v>1.0</v>
      </c>
      <c r="P89" s="61"/>
      <c r="Q89" s="61"/>
      <c r="R89" s="61"/>
    </row>
    <row r="90">
      <c r="A90" s="108">
        <v>45866.0</v>
      </c>
      <c r="B90" s="65" t="s">
        <v>98</v>
      </c>
      <c r="C90" s="65" t="s">
        <v>32</v>
      </c>
      <c r="D90" s="65" t="s">
        <v>68</v>
      </c>
      <c r="E90" s="66">
        <v>2.0251130007172E13</v>
      </c>
      <c r="F90" s="65" t="s">
        <v>1123</v>
      </c>
      <c r="G90" s="127" t="s">
        <v>1555</v>
      </c>
      <c r="H90" s="61"/>
      <c r="I90" s="61"/>
      <c r="J90" s="61"/>
      <c r="K90" s="61"/>
      <c r="L90" s="61"/>
      <c r="M90" s="61"/>
      <c r="N90" s="65" t="s">
        <v>36</v>
      </c>
      <c r="O90" s="66">
        <v>6.0</v>
      </c>
      <c r="P90" s="61"/>
      <c r="Q90" s="61"/>
      <c r="R90" s="61"/>
    </row>
    <row r="91">
      <c r="A91" s="108">
        <v>45866.0</v>
      </c>
      <c r="B91" s="65" t="s">
        <v>98</v>
      </c>
      <c r="C91" s="65" t="s">
        <v>32</v>
      </c>
      <c r="D91" s="65" t="s">
        <v>815</v>
      </c>
      <c r="E91" s="66">
        <v>2.0251130007182E13</v>
      </c>
      <c r="F91" s="65" t="s">
        <v>1438</v>
      </c>
      <c r="G91" s="127" t="s">
        <v>1556</v>
      </c>
      <c r="H91" s="61"/>
      <c r="I91" s="61"/>
      <c r="J91" s="61"/>
      <c r="K91" s="61"/>
      <c r="L91" s="61"/>
      <c r="M91" s="61"/>
      <c r="N91" s="65" t="s">
        <v>36</v>
      </c>
      <c r="O91" s="66">
        <v>30.0</v>
      </c>
      <c r="P91" s="61"/>
      <c r="Q91" s="61"/>
      <c r="R91" s="61"/>
    </row>
    <row r="92">
      <c r="A92" s="108">
        <v>45866.0</v>
      </c>
      <c r="B92" s="65" t="s">
        <v>98</v>
      </c>
      <c r="C92" s="65" t="s">
        <v>32</v>
      </c>
      <c r="D92" s="65" t="s">
        <v>1071</v>
      </c>
      <c r="E92" s="66">
        <v>2.0251130007192E13</v>
      </c>
      <c r="F92" s="65" t="s">
        <v>1557</v>
      </c>
      <c r="G92" s="127" t="s">
        <v>1558</v>
      </c>
      <c r="H92" s="61"/>
      <c r="I92" s="61"/>
      <c r="J92" s="61"/>
      <c r="K92" s="61"/>
      <c r="L92" s="61"/>
      <c r="M92" s="61"/>
      <c r="N92" s="65" t="s">
        <v>36</v>
      </c>
      <c r="O92" s="66">
        <v>1.0</v>
      </c>
      <c r="P92" s="61"/>
      <c r="Q92" s="61"/>
      <c r="R92" s="61"/>
    </row>
    <row r="93">
      <c r="A93" s="108">
        <v>45866.0</v>
      </c>
      <c r="B93" s="65" t="s">
        <v>98</v>
      </c>
      <c r="C93" s="65" t="s">
        <v>32</v>
      </c>
      <c r="D93" s="65" t="s">
        <v>1559</v>
      </c>
      <c r="E93" s="66">
        <v>2.0251130007202E13</v>
      </c>
      <c r="F93" s="65" t="s">
        <v>1560</v>
      </c>
      <c r="G93" s="127" t="s">
        <v>1561</v>
      </c>
      <c r="H93" s="61"/>
      <c r="I93" s="61"/>
      <c r="J93" s="61"/>
      <c r="K93" s="61"/>
      <c r="L93" s="61"/>
      <c r="M93" s="61"/>
      <c r="N93" s="65" t="s">
        <v>36</v>
      </c>
      <c r="O93" s="66">
        <v>1.0</v>
      </c>
      <c r="P93" s="61"/>
      <c r="Q93" s="61"/>
      <c r="R93" s="61"/>
    </row>
    <row r="94">
      <c r="A94" s="108">
        <v>45866.0</v>
      </c>
      <c r="B94" s="65" t="s">
        <v>98</v>
      </c>
      <c r="C94" s="65" t="s">
        <v>32</v>
      </c>
      <c r="D94" s="65" t="s">
        <v>1562</v>
      </c>
      <c r="E94" s="66">
        <v>2.0251130007212E13</v>
      </c>
      <c r="F94" s="65" t="s">
        <v>1501</v>
      </c>
      <c r="G94" s="127" t="s">
        <v>1563</v>
      </c>
      <c r="H94" s="61"/>
      <c r="I94" s="61"/>
      <c r="J94" s="61"/>
      <c r="K94" s="61"/>
      <c r="L94" s="61"/>
      <c r="M94" s="61"/>
      <c r="N94" s="65" t="s">
        <v>36</v>
      </c>
      <c r="O94" s="66">
        <v>8.0</v>
      </c>
      <c r="P94" s="61"/>
      <c r="Q94" s="61"/>
      <c r="R94" s="61"/>
    </row>
    <row r="95" ht="18.75" customHeight="1">
      <c r="A95" s="108">
        <v>45867.0</v>
      </c>
      <c r="B95" s="65" t="s">
        <v>98</v>
      </c>
      <c r="C95" s="65" t="s">
        <v>32</v>
      </c>
      <c r="D95" s="65" t="s">
        <v>1564</v>
      </c>
      <c r="E95" s="66">
        <v>2.0251130007222E13</v>
      </c>
      <c r="F95" s="65" t="s">
        <v>1493</v>
      </c>
      <c r="G95" s="127" t="s">
        <v>1565</v>
      </c>
      <c r="H95" s="61"/>
      <c r="I95" s="61"/>
      <c r="J95" s="61"/>
      <c r="K95" s="61"/>
      <c r="L95" s="61"/>
      <c r="M95" s="61"/>
      <c r="N95" s="65" t="s">
        <v>36</v>
      </c>
      <c r="O95" s="66">
        <v>1.0</v>
      </c>
      <c r="P95" s="61"/>
      <c r="Q95" s="61"/>
      <c r="R95" s="61"/>
    </row>
    <row r="96">
      <c r="A96" s="108">
        <v>45867.0</v>
      </c>
      <c r="B96" s="65" t="s">
        <v>98</v>
      </c>
      <c r="C96" s="65" t="s">
        <v>32</v>
      </c>
      <c r="D96" s="65" t="s">
        <v>1210</v>
      </c>
      <c r="E96" s="66">
        <v>2.0251130007232E13</v>
      </c>
      <c r="F96" s="65" t="s">
        <v>75</v>
      </c>
      <c r="G96" s="127" t="s">
        <v>1566</v>
      </c>
      <c r="H96" s="61"/>
      <c r="I96" s="61"/>
      <c r="J96" s="61"/>
      <c r="K96" s="61"/>
      <c r="L96" s="61"/>
      <c r="M96" s="61"/>
      <c r="N96" s="65" t="s">
        <v>36</v>
      </c>
      <c r="O96" s="66">
        <v>1.0</v>
      </c>
      <c r="P96" s="61"/>
      <c r="Q96" s="61"/>
      <c r="R96" s="61"/>
    </row>
    <row r="97">
      <c r="A97" s="108">
        <v>45867.0</v>
      </c>
      <c r="B97" s="65" t="s">
        <v>98</v>
      </c>
      <c r="C97" s="65" t="s">
        <v>32</v>
      </c>
      <c r="D97" s="65" t="s">
        <v>931</v>
      </c>
      <c r="E97" s="66">
        <v>2.0251130007242E13</v>
      </c>
      <c r="F97" s="65" t="s">
        <v>1567</v>
      </c>
      <c r="G97" s="73" t="s">
        <v>1568</v>
      </c>
      <c r="H97" s="61"/>
      <c r="I97" s="61"/>
      <c r="J97" s="61"/>
      <c r="K97" s="61"/>
      <c r="L97" s="61"/>
      <c r="M97" s="61"/>
      <c r="N97" s="65" t="s">
        <v>36</v>
      </c>
      <c r="O97" s="66">
        <v>1.0</v>
      </c>
      <c r="P97" s="61"/>
      <c r="Q97" s="61"/>
      <c r="R97" s="61"/>
    </row>
    <row r="98">
      <c r="A98" s="108">
        <v>45867.0</v>
      </c>
      <c r="B98" s="65" t="s">
        <v>98</v>
      </c>
      <c r="C98" s="65" t="s">
        <v>32</v>
      </c>
      <c r="D98" s="65" t="s">
        <v>1018</v>
      </c>
      <c r="E98" s="66">
        <v>2.0251130007252E13</v>
      </c>
      <c r="F98" s="65" t="s">
        <v>1530</v>
      </c>
      <c r="G98" s="127" t="s">
        <v>1569</v>
      </c>
      <c r="H98" s="65" t="s">
        <v>59</v>
      </c>
      <c r="I98" s="61"/>
      <c r="J98" s="61"/>
      <c r="K98" s="61"/>
      <c r="L98" s="61"/>
      <c r="M98" s="61"/>
      <c r="N98" s="65"/>
      <c r="O98" s="66">
        <v>1.0</v>
      </c>
      <c r="P98" s="61"/>
      <c r="Q98" s="61"/>
      <c r="R98" s="61"/>
    </row>
    <row r="99">
      <c r="A99" s="108">
        <v>45867.0</v>
      </c>
      <c r="B99" s="65" t="s">
        <v>98</v>
      </c>
      <c r="C99" s="65" t="s">
        <v>32</v>
      </c>
      <c r="D99" s="65" t="s">
        <v>1570</v>
      </c>
      <c r="E99" s="66">
        <v>2.0251130007262E13</v>
      </c>
      <c r="F99" s="65" t="s">
        <v>824</v>
      </c>
      <c r="G99" s="127" t="s">
        <v>1571</v>
      </c>
      <c r="H99" s="61"/>
      <c r="I99" s="61"/>
      <c r="J99" s="61"/>
      <c r="K99" s="61"/>
      <c r="L99" s="61"/>
      <c r="M99" s="61"/>
      <c r="N99" s="65" t="s">
        <v>36</v>
      </c>
      <c r="O99" s="66">
        <v>11.0</v>
      </c>
      <c r="P99" s="61"/>
      <c r="Q99" s="61"/>
      <c r="R99" s="61"/>
    </row>
    <row r="100">
      <c r="A100" s="108">
        <v>45867.0</v>
      </c>
      <c r="B100" s="65" t="s">
        <v>98</v>
      </c>
      <c r="C100" s="65" t="s">
        <v>32</v>
      </c>
      <c r="D100" s="65" t="s">
        <v>630</v>
      </c>
      <c r="E100" s="66">
        <v>2.0251130007272E13</v>
      </c>
      <c r="F100" s="65" t="s">
        <v>1572</v>
      </c>
      <c r="G100" s="127" t="s">
        <v>1573</v>
      </c>
      <c r="H100" s="61"/>
      <c r="I100" s="61"/>
      <c r="J100" s="61"/>
      <c r="K100" s="61"/>
      <c r="L100" s="61"/>
      <c r="M100" s="61"/>
      <c r="N100" s="65" t="s">
        <v>36</v>
      </c>
      <c r="O100" s="66">
        <v>1.0</v>
      </c>
      <c r="P100" s="61"/>
      <c r="Q100" s="61"/>
      <c r="R100" s="61"/>
    </row>
    <row r="101">
      <c r="A101" s="108">
        <v>45867.0</v>
      </c>
      <c r="B101" s="65" t="s">
        <v>98</v>
      </c>
      <c r="C101" s="65" t="s">
        <v>32</v>
      </c>
      <c r="D101" s="65" t="s">
        <v>1574</v>
      </c>
      <c r="E101" s="66">
        <v>2.0251130007282E13</v>
      </c>
      <c r="F101" s="65" t="s">
        <v>175</v>
      </c>
      <c r="G101" s="73" t="s">
        <v>1575</v>
      </c>
      <c r="H101" s="61"/>
      <c r="I101" s="61"/>
      <c r="J101" s="61"/>
      <c r="K101" s="61"/>
      <c r="L101" s="61"/>
      <c r="M101" s="61"/>
      <c r="N101" s="65" t="s">
        <v>36</v>
      </c>
      <c r="O101" s="66">
        <v>1.0</v>
      </c>
      <c r="P101" s="61"/>
      <c r="Q101" s="61"/>
      <c r="R101" s="61"/>
    </row>
    <row r="102">
      <c r="A102" s="108">
        <v>45868.0</v>
      </c>
      <c r="B102" s="65" t="s">
        <v>98</v>
      </c>
      <c r="C102" s="65" t="s">
        <v>32</v>
      </c>
      <c r="D102" s="65" t="s">
        <v>1576</v>
      </c>
      <c r="E102" s="66">
        <v>2.0251130007292E13</v>
      </c>
      <c r="F102" s="65" t="s">
        <v>75</v>
      </c>
      <c r="G102" s="73" t="s">
        <v>855</v>
      </c>
      <c r="H102" s="61"/>
      <c r="I102" s="61"/>
      <c r="J102" s="61"/>
      <c r="K102" s="61"/>
      <c r="L102" s="61"/>
      <c r="M102" s="61"/>
      <c r="N102" s="65" t="s">
        <v>36</v>
      </c>
      <c r="O102" s="66">
        <v>1.0</v>
      </c>
      <c r="P102" s="61"/>
      <c r="Q102" s="61"/>
      <c r="R102" s="61"/>
    </row>
    <row r="103">
      <c r="A103" s="108">
        <v>45868.0</v>
      </c>
      <c r="B103" s="65" t="s">
        <v>98</v>
      </c>
      <c r="C103" s="65" t="s">
        <v>32</v>
      </c>
      <c r="D103" s="65" t="s">
        <v>1576</v>
      </c>
      <c r="E103" s="66">
        <v>2.0251130007302E13</v>
      </c>
      <c r="F103" s="65" t="s">
        <v>75</v>
      </c>
      <c r="G103" s="73" t="s">
        <v>855</v>
      </c>
      <c r="H103" s="61"/>
      <c r="I103" s="61"/>
      <c r="J103" s="61"/>
      <c r="K103" s="61"/>
      <c r="L103" s="61"/>
      <c r="M103" s="61"/>
      <c r="N103" s="65" t="s">
        <v>36</v>
      </c>
      <c r="O103" s="66">
        <v>1.0</v>
      </c>
      <c r="P103" s="61"/>
      <c r="Q103" s="61"/>
      <c r="R103" s="61"/>
    </row>
    <row r="104">
      <c r="A104" s="108">
        <v>45868.0</v>
      </c>
      <c r="B104" s="65" t="s">
        <v>98</v>
      </c>
      <c r="C104" s="65" t="s">
        <v>32</v>
      </c>
      <c r="D104" s="65" t="s">
        <v>1577</v>
      </c>
      <c r="E104" s="66">
        <v>2.0251130007312E13</v>
      </c>
      <c r="F104" s="65" t="s">
        <v>458</v>
      </c>
      <c r="G104" s="127" t="s">
        <v>1578</v>
      </c>
      <c r="H104" s="61"/>
      <c r="I104" s="61"/>
      <c r="J104" s="61"/>
      <c r="K104" s="61"/>
      <c r="L104" s="61"/>
      <c r="M104" s="61"/>
      <c r="N104" s="65" t="s">
        <v>36</v>
      </c>
      <c r="O104" s="66">
        <v>1.0</v>
      </c>
      <c r="P104" s="61"/>
      <c r="Q104" s="61"/>
      <c r="R104" s="61"/>
    </row>
    <row r="105">
      <c r="A105" s="108">
        <v>45868.0</v>
      </c>
      <c r="B105" s="65" t="s">
        <v>98</v>
      </c>
      <c r="C105" s="65" t="s">
        <v>32</v>
      </c>
      <c r="D105" s="65" t="s">
        <v>1411</v>
      </c>
      <c r="E105" s="66">
        <v>2.0251130007322E13</v>
      </c>
      <c r="F105" s="65" t="s">
        <v>75</v>
      </c>
      <c r="G105" s="73" t="s">
        <v>1579</v>
      </c>
      <c r="H105" s="61"/>
      <c r="I105" s="61"/>
      <c r="J105" s="61"/>
      <c r="K105" s="61"/>
      <c r="L105" s="61"/>
      <c r="M105" s="61"/>
      <c r="N105" s="65" t="s">
        <v>36</v>
      </c>
      <c r="O105" s="66">
        <v>1.0</v>
      </c>
      <c r="P105" s="61"/>
      <c r="Q105" s="61"/>
      <c r="R105" s="61"/>
    </row>
    <row r="106">
      <c r="A106" s="108">
        <v>45868.0</v>
      </c>
      <c r="B106" s="65" t="s">
        <v>98</v>
      </c>
      <c r="C106" s="65" t="s">
        <v>32</v>
      </c>
      <c r="D106" s="65" t="s">
        <v>1086</v>
      </c>
      <c r="E106" s="66">
        <v>2.0251130007332E13</v>
      </c>
      <c r="F106" s="65" t="s">
        <v>1580</v>
      </c>
      <c r="G106" s="73" t="s">
        <v>1581</v>
      </c>
      <c r="H106" s="61"/>
      <c r="I106" s="61"/>
      <c r="J106" s="61"/>
      <c r="K106" s="61"/>
      <c r="L106" s="61"/>
      <c r="M106" s="61"/>
      <c r="N106" s="65" t="s">
        <v>36</v>
      </c>
      <c r="O106" s="66">
        <v>1.0</v>
      </c>
      <c r="P106" s="61"/>
      <c r="Q106" s="61"/>
      <c r="R106" s="61"/>
    </row>
    <row r="107">
      <c r="A107" s="108">
        <v>45868.0</v>
      </c>
      <c r="B107" s="65" t="s">
        <v>98</v>
      </c>
      <c r="C107" s="65" t="s">
        <v>32</v>
      </c>
      <c r="D107" s="65" t="s">
        <v>1391</v>
      </c>
      <c r="E107" s="66">
        <v>2.0251130007342E13</v>
      </c>
      <c r="F107" s="65" t="s">
        <v>1582</v>
      </c>
      <c r="G107" s="127" t="s">
        <v>1583</v>
      </c>
      <c r="H107" s="61"/>
      <c r="I107" s="61"/>
      <c r="J107" s="61"/>
      <c r="K107" s="61"/>
      <c r="L107" s="61"/>
      <c r="M107" s="61"/>
      <c r="N107" s="65" t="s">
        <v>36</v>
      </c>
      <c r="O107" s="66">
        <v>1.0</v>
      </c>
      <c r="P107" s="61"/>
      <c r="Q107" s="61"/>
      <c r="R107" s="61"/>
    </row>
    <row r="108">
      <c r="A108" s="108">
        <v>45868.0</v>
      </c>
      <c r="B108" s="65" t="s">
        <v>98</v>
      </c>
      <c r="C108" s="65" t="s">
        <v>32</v>
      </c>
      <c r="D108" s="65" t="s">
        <v>1584</v>
      </c>
      <c r="E108" s="66">
        <v>2.0251130007352E13</v>
      </c>
      <c r="F108" s="65" t="s">
        <v>1585</v>
      </c>
      <c r="G108" s="73" t="s">
        <v>1586</v>
      </c>
      <c r="H108" s="61"/>
      <c r="I108" s="61"/>
      <c r="J108" s="61"/>
      <c r="K108" s="61"/>
      <c r="L108" s="61"/>
      <c r="M108" s="61"/>
      <c r="N108" s="65" t="s">
        <v>36</v>
      </c>
      <c r="O108" s="66">
        <v>3.0</v>
      </c>
      <c r="P108" s="61"/>
      <c r="Q108" s="61"/>
      <c r="R108" s="61"/>
    </row>
    <row r="109">
      <c r="A109" s="108">
        <v>45868.0</v>
      </c>
      <c r="B109" s="65" t="s">
        <v>98</v>
      </c>
      <c r="C109" s="65" t="s">
        <v>32</v>
      </c>
      <c r="D109" s="65" t="s">
        <v>474</v>
      </c>
      <c r="E109" s="66">
        <v>2.0251130007362E13</v>
      </c>
      <c r="F109" s="65" t="s">
        <v>52</v>
      </c>
      <c r="G109" s="73" t="s">
        <v>1587</v>
      </c>
      <c r="H109" s="61"/>
      <c r="I109" s="61"/>
      <c r="J109" s="61"/>
      <c r="K109" s="61"/>
      <c r="L109" s="61"/>
      <c r="M109" s="61"/>
      <c r="N109" s="65" t="s">
        <v>36</v>
      </c>
      <c r="O109" s="66">
        <v>1.0</v>
      </c>
      <c r="P109" s="61"/>
      <c r="Q109" s="61"/>
      <c r="R109" s="61"/>
    </row>
    <row r="110">
      <c r="A110" s="108">
        <v>45869.0</v>
      </c>
      <c r="B110" s="65" t="s">
        <v>98</v>
      </c>
      <c r="C110" s="65" t="s">
        <v>32</v>
      </c>
      <c r="D110" s="65" t="s">
        <v>1588</v>
      </c>
      <c r="E110" s="66">
        <v>2.0251130007372E13</v>
      </c>
      <c r="F110" s="65" t="s">
        <v>1589</v>
      </c>
      <c r="G110" s="127" t="s">
        <v>1590</v>
      </c>
      <c r="H110" s="61"/>
      <c r="I110" s="61"/>
      <c r="J110" s="61"/>
      <c r="K110" s="61"/>
      <c r="L110" s="61"/>
      <c r="M110" s="61"/>
      <c r="N110" s="65" t="s">
        <v>36</v>
      </c>
      <c r="O110" s="66">
        <v>11.0</v>
      </c>
      <c r="P110" s="61"/>
      <c r="Q110" s="61"/>
      <c r="R110" s="61"/>
    </row>
    <row r="111">
      <c r="A111" s="108">
        <v>45869.0</v>
      </c>
      <c r="B111" s="65" t="s">
        <v>98</v>
      </c>
      <c r="C111" s="65" t="s">
        <v>32</v>
      </c>
      <c r="D111" s="65" t="s">
        <v>902</v>
      </c>
      <c r="E111" s="66">
        <v>2.0251130007382E13</v>
      </c>
      <c r="F111" s="65" t="s">
        <v>257</v>
      </c>
      <c r="G111" s="73" t="s">
        <v>1591</v>
      </c>
      <c r="H111" s="61"/>
      <c r="I111" s="61"/>
      <c r="J111" s="61"/>
      <c r="K111" s="61"/>
      <c r="L111" s="61"/>
      <c r="M111" s="61"/>
      <c r="N111" s="65" t="s">
        <v>36</v>
      </c>
      <c r="O111" s="66">
        <v>1.0</v>
      </c>
      <c r="P111" s="61"/>
      <c r="Q111" s="61"/>
      <c r="R111" s="61"/>
    </row>
    <row r="112">
      <c r="A112" s="108">
        <v>45869.0</v>
      </c>
      <c r="B112" s="65" t="s">
        <v>98</v>
      </c>
      <c r="C112" s="65" t="s">
        <v>32</v>
      </c>
      <c r="D112" s="65" t="s">
        <v>1592</v>
      </c>
      <c r="E112" s="66">
        <v>2.0251130007392E13</v>
      </c>
      <c r="F112" s="65" t="s">
        <v>1593</v>
      </c>
      <c r="G112" s="73" t="s">
        <v>1594</v>
      </c>
      <c r="H112" s="61"/>
      <c r="I112" s="61"/>
      <c r="J112" s="61"/>
      <c r="K112" s="61"/>
      <c r="L112" s="61"/>
      <c r="M112" s="61"/>
      <c r="N112" s="65" t="s">
        <v>36</v>
      </c>
      <c r="O112" s="66">
        <v>1.0</v>
      </c>
      <c r="P112" s="61"/>
      <c r="Q112" s="61"/>
      <c r="R112" s="61"/>
    </row>
    <row r="113">
      <c r="A113" s="108">
        <v>45869.0</v>
      </c>
      <c r="B113" s="65" t="s">
        <v>98</v>
      </c>
      <c r="C113" s="65" t="s">
        <v>32</v>
      </c>
      <c r="D113" s="65" t="s">
        <v>1595</v>
      </c>
      <c r="E113" s="66">
        <v>2.0251130007402E13</v>
      </c>
      <c r="F113" s="65" t="s">
        <v>824</v>
      </c>
      <c r="G113" s="127" t="s">
        <v>1596</v>
      </c>
      <c r="H113" s="61"/>
      <c r="I113" s="61"/>
      <c r="J113" s="61"/>
      <c r="K113" s="61"/>
      <c r="L113" s="61"/>
      <c r="M113" s="61"/>
      <c r="N113" s="65" t="s">
        <v>36</v>
      </c>
      <c r="O113" s="66">
        <v>25.0</v>
      </c>
      <c r="P113" s="61"/>
      <c r="Q113" s="61"/>
      <c r="R113" s="61"/>
    </row>
    <row r="114">
      <c r="A114" s="108">
        <v>45869.0</v>
      </c>
      <c r="B114" s="65" t="s">
        <v>98</v>
      </c>
      <c r="C114" s="65" t="s">
        <v>32</v>
      </c>
      <c r="D114" s="65" t="s">
        <v>1597</v>
      </c>
      <c r="E114" s="66">
        <v>2.0251130007412E13</v>
      </c>
      <c r="F114" s="65" t="s">
        <v>182</v>
      </c>
      <c r="G114" s="73" t="s">
        <v>1598</v>
      </c>
      <c r="H114" s="61"/>
      <c r="I114" s="61"/>
      <c r="J114" s="61"/>
      <c r="K114" s="61"/>
      <c r="L114" s="61"/>
      <c r="M114" s="61"/>
      <c r="N114" s="65" t="s">
        <v>36</v>
      </c>
      <c r="O114" s="66">
        <v>1.0</v>
      </c>
      <c r="P114" s="61"/>
      <c r="Q114" s="61"/>
      <c r="R114" s="61"/>
    </row>
    <row r="115">
      <c r="A115" s="108">
        <v>45869.0</v>
      </c>
      <c r="B115" s="65" t="s">
        <v>98</v>
      </c>
      <c r="C115" s="65" t="s">
        <v>32</v>
      </c>
      <c r="D115" s="65" t="s">
        <v>1599</v>
      </c>
      <c r="E115" s="66">
        <v>2.0251130007422E13</v>
      </c>
      <c r="F115" s="65" t="s">
        <v>1600</v>
      </c>
      <c r="G115" s="73" t="s">
        <v>1601</v>
      </c>
      <c r="H115" s="61"/>
      <c r="I115" s="61"/>
      <c r="J115" s="61"/>
      <c r="K115" s="61"/>
      <c r="L115" s="61"/>
      <c r="M115" s="61"/>
      <c r="N115" s="65" t="s">
        <v>36</v>
      </c>
      <c r="O115" s="66">
        <v>1.0</v>
      </c>
      <c r="P115" s="61"/>
      <c r="Q115" s="61"/>
      <c r="R115" s="61"/>
    </row>
    <row r="116">
      <c r="A116" s="108"/>
      <c r="B116" s="65"/>
      <c r="C116" s="65"/>
      <c r="D116" s="65"/>
      <c r="E116" s="66"/>
      <c r="F116" s="65"/>
      <c r="G116" s="73"/>
      <c r="H116" s="61"/>
      <c r="I116" s="61"/>
      <c r="J116" s="61"/>
      <c r="K116" s="61"/>
      <c r="L116" s="61"/>
      <c r="M116" s="61"/>
      <c r="N116" s="65"/>
      <c r="O116" s="66"/>
      <c r="P116" s="61"/>
      <c r="Q116" s="61"/>
      <c r="R116" s="61"/>
    </row>
    <row r="117">
      <c r="A117" s="108"/>
      <c r="B117" s="65"/>
      <c r="C117" s="65"/>
      <c r="D117" s="65"/>
      <c r="E117" s="66"/>
      <c r="F117" s="65"/>
      <c r="G117" s="73"/>
      <c r="H117" s="61"/>
      <c r="I117" s="61"/>
      <c r="J117" s="61"/>
      <c r="K117" s="61"/>
      <c r="L117" s="61"/>
      <c r="M117" s="61"/>
      <c r="N117" s="65"/>
      <c r="O117" s="66"/>
      <c r="P117" s="61"/>
      <c r="Q117" s="61"/>
      <c r="R117" s="61"/>
    </row>
    <row r="118">
      <c r="A118" s="108"/>
      <c r="B118" s="65"/>
      <c r="C118" s="65"/>
      <c r="D118" s="65"/>
      <c r="E118" s="66"/>
      <c r="F118" s="65"/>
      <c r="G118" s="73"/>
      <c r="H118" s="61"/>
      <c r="I118" s="61"/>
      <c r="J118" s="61"/>
      <c r="K118" s="61"/>
      <c r="L118" s="61"/>
      <c r="M118" s="61"/>
      <c r="N118" s="65"/>
      <c r="O118" s="66"/>
      <c r="P118" s="61"/>
      <c r="Q118" s="61"/>
      <c r="R118" s="61"/>
    </row>
    <row r="119">
      <c r="A119" s="108"/>
      <c r="B119" s="65"/>
      <c r="C119" s="65"/>
      <c r="D119" s="65"/>
      <c r="E119" s="66"/>
      <c r="F119" s="65"/>
      <c r="G119" s="73"/>
      <c r="H119" s="61"/>
      <c r="I119" s="61"/>
      <c r="J119" s="61"/>
      <c r="K119" s="61"/>
      <c r="L119" s="61"/>
      <c r="M119" s="61"/>
      <c r="N119" s="65"/>
      <c r="O119" s="66"/>
      <c r="P119" s="61"/>
      <c r="Q119" s="61"/>
      <c r="R119" s="61"/>
    </row>
    <row r="120">
      <c r="A120" s="108"/>
      <c r="B120" s="65"/>
      <c r="C120" s="65"/>
      <c r="D120" s="65"/>
      <c r="E120" s="66"/>
      <c r="F120" s="65"/>
      <c r="G120" s="73"/>
      <c r="H120" s="61"/>
      <c r="I120" s="61"/>
      <c r="J120" s="61"/>
      <c r="K120" s="61"/>
      <c r="L120" s="61"/>
      <c r="M120" s="61"/>
      <c r="N120" s="65"/>
      <c r="O120" s="66"/>
      <c r="P120" s="61"/>
      <c r="Q120" s="61"/>
      <c r="R120" s="61"/>
    </row>
    <row r="121">
      <c r="A121" s="108"/>
      <c r="B121" s="65"/>
      <c r="C121" s="65"/>
      <c r="D121" s="65"/>
      <c r="E121" s="66"/>
      <c r="F121" s="65"/>
      <c r="G121" s="73"/>
      <c r="H121" s="61"/>
      <c r="I121" s="61"/>
      <c r="J121" s="61"/>
      <c r="K121" s="61"/>
      <c r="L121" s="61"/>
      <c r="M121" s="61"/>
      <c r="N121" s="65"/>
      <c r="O121" s="66"/>
      <c r="P121" s="61"/>
      <c r="Q121" s="61"/>
      <c r="R121" s="61"/>
    </row>
    <row r="122">
      <c r="A122" s="108"/>
      <c r="B122" s="65"/>
      <c r="C122" s="65"/>
      <c r="D122" s="65"/>
      <c r="E122" s="66"/>
      <c r="F122" s="65"/>
      <c r="G122" s="73"/>
      <c r="H122" s="61"/>
      <c r="I122" s="61"/>
      <c r="J122" s="61"/>
      <c r="K122" s="61"/>
      <c r="L122" s="61"/>
      <c r="M122" s="61"/>
      <c r="N122" s="65"/>
      <c r="O122" s="66"/>
      <c r="P122" s="61"/>
      <c r="Q122" s="61"/>
      <c r="R122" s="61"/>
    </row>
    <row r="123">
      <c r="A123" s="108"/>
      <c r="B123" s="65"/>
      <c r="C123" s="65"/>
      <c r="D123" s="65"/>
      <c r="E123" s="66"/>
      <c r="F123" s="65"/>
      <c r="G123" s="73"/>
      <c r="H123" s="61"/>
      <c r="I123" s="61"/>
      <c r="J123" s="61"/>
      <c r="K123" s="61"/>
      <c r="L123" s="61"/>
      <c r="M123" s="61"/>
      <c r="N123" s="65"/>
      <c r="O123" s="66"/>
      <c r="P123" s="61"/>
      <c r="Q123" s="61"/>
      <c r="R123" s="61"/>
    </row>
    <row r="124">
      <c r="A124" s="108"/>
      <c r="B124" s="65"/>
      <c r="C124" s="65"/>
      <c r="D124" s="65"/>
      <c r="E124" s="66"/>
      <c r="F124" s="65"/>
      <c r="G124" s="73"/>
      <c r="H124" s="61"/>
      <c r="I124" s="61"/>
      <c r="J124" s="61"/>
      <c r="K124" s="61"/>
      <c r="L124" s="61"/>
      <c r="M124" s="61"/>
      <c r="N124" s="65"/>
      <c r="O124" s="66"/>
      <c r="P124" s="61"/>
      <c r="Q124" s="61"/>
      <c r="R124" s="61"/>
    </row>
    <row r="125">
      <c r="A125" s="108"/>
      <c r="B125" s="65"/>
      <c r="C125" s="65"/>
      <c r="D125" s="65"/>
      <c r="E125" s="66"/>
      <c r="F125" s="65"/>
      <c r="G125" s="73"/>
      <c r="H125" s="61"/>
      <c r="I125" s="61"/>
      <c r="J125" s="61"/>
      <c r="K125" s="61"/>
      <c r="L125" s="61"/>
      <c r="M125" s="61"/>
      <c r="N125" s="65"/>
      <c r="O125" s="66"/>
      <c r="P125" s="61"/>
      <c r="Q125" s="61"/>
      <c r="R125" s="61"/>
    </row>
    <row r="126">
      <c r="A126" s="108"/>
      <c r="B126" s="65"/>
      <c r="C126" s="65"/>
      <c r="D126" s="65"/>
      <c r="E126" s="66"/>
      <c r="F126" s="65"/>
      <c r="G126" s="73"/>
      <c r="H126" s="61"/>
      <c r="I126" s="61"/>
      <c r="J126" s="61"/>
      <c r="K126" s="61"/>
      <c r="L126" s="61"/>
      <c r="M126" s="61"/>
      <c r="N126" s="65"/>
      <c r="O126" s="66"/>
      <c r="P126" s="61"/>
      <c r="Q126" s="61"/>
      <c r="R126" s="61"/>
    </row>
    <row r="127">
      <c r="A127" s="108"/>
      <c r="B127" s="65"/>
      <c r="C127" s="65"/>
      <c r="D127" s="65"/>
      <c r="E127" s="66"/>
      <c r="F127" s="65"/>
      <c r="G127" s="73"/>
      <c r="H127" s="61"/>
      <c r="I127" s="61"/>
      <c r="J127" s="61"/>
      <c r="K127" s="61"/>
      <c r="L127" s="61"/>
      <c r="M127" s="61"/>
      <c r="N127" s="65"/>
      <c r="O127" s="66"/>
      <c r="P127" s="61"/>
      <c r="Q127" s="61"/>
      <c r="R127" s="61"/>
    </row>
    <row r="128">
      <c r="A128" s="108"/>
      <c r="B128" s="65"/>
      <c r="C128" s="65"/>
      <c r="D128" s="65"/>
      <c r="E128" s="66"/>
      <c r="F128" s="65"/>
      <c r="G128" s="73"/>
      <c r="H128" s="61"/>
      <c r="I128" s="61"/>
      <c r="J128" s="61"/>
      <c r="K128" s="61"/>
      <c r="L128" s="61"/>
      <c r="M128" s="61"/>
      <c r="N128" s="65"/>
      <c r="O128" s="66"/>
      <c r="P128" s="61"/>
      <c r="Q128" s="61"/>
      <c r="R128" s="61"/>
    </row>
    <row r="129">
      <c r="A129" s="108"/>
      <c r="B129" s="65"/>
      <c r="C129" s="65"/>
      <c r="D129" s="65"/>
      <c r="E129" s="66"/>
      <c r="F129" s="65"/>
      <c r="G129" s="73"/>
      <c r="H129" s="61"/>
      <c r="I129" s="61"/>
      <c r="J129" s="61"/>
      <c r="K129" s="61"/>
      <c r="L129" s="61"/>
      <c r="M129" s="61"/>
      <c r="N129" s="65"/>
      <c r="O129" s="66"/>
      <c r="P129" s="61"/>
      <c r="Q129" s="61"/>
      <c r="R129" s="61"/>
    </row>
    <row r="130">
      <c r="A130" s="108"/>
      <c r="B130" s="65"/>
      <c r="C130" s="65"/>
      <c r="D130" s="65"/>
      <c r="E130" s="66"/>
      <c r="F130" s="65"/>
      <c r="G130" s="73"/>
      <c r="H130" s="61"/>
      <c r="I130" s="61"/>
      <c r="J130" s="61"/>
      <c r="K130" s="61"/>
      <c r="L130" s="61"/>
      <c r="M130" s="61"/>
      <c r="N130" s="65"/>
      <c r="O130" s="66"/>
      <c r="P130" s="61"/>
      <c r="Q130" s="61"/>
      <c r="R130" s="61"/>
    </row>
    <row r="131">
      <c r="A131" s="108"/>
      <c r="B131" s="65"/>
      <c r="C131" s="65"/>
      <c r="D131" s="65"/>
      <c r="E131" s="66"/>
      <c r="F131" s="65"/>
      <c r="G131" s="73"/>
      <c r="H131" s="61"/>
      <c r="I131" s="61"/>
      <c r="J131" s="61"/>
      <c r="K131" s="61"/>
      <c r="L131" s="61"/>
      <c r="M131" s="61"/>
      <c r="N131" s="65"/>
      <c r="O131" s="66"/>
      <c r="P131" s="61"/>
      <c r="Q131" s="61"/>
      <c r="R131" s="61"/>
    </row>
    <row r="132">
      <c r="A132" s="108"/>
      <c r="B132" s="65"/>
      <c r="C132" s="65"/>
      <c r="D132" s="65"/>
      <c r="E132" s="66"/>
      <c r="F132" s="65"/>
      <c r="G132" s="73"/>
      <c r="H132" s="61"/>
      <c r="I132" s="61"/>
      <c r="J132" s="61"/>
      <c r="K132" s="61"/>
      <c r="L132" s="61"/>
      <c r="M132" s="61"/>
      <c r="N132" s="65"/>
      <c r="O132" s="66"/>
      <c r="P132" s="61"/>
      <c r="Q132" s="61"/>
      <c r="R132" s="61"/>
    </row>
    <row r="133">
      <c r="A133" s="108"/>
      <c r="B133" s="65"/>
      <c r="C133" s="65"/>
      <c r="D133" s="65"/>
      <c r="E133" s="66"/>
      <c r="F133" s="65"/>
      <c r="G133" s="73"/>
      <c r="H133" s="61"/>
      <c r="I133" s="61"/>
      <c r="J133" s="61"/>
      <c r="K133" s="61"/>
      <c r="L133" s="61"/>
      <c r="M133" s="61"/>
      <c r="N133" s="65"/>
      <c r="O133" s="66"/>
      <c r="P133" s="61"/>
      <c r="Q133" s="61"/>
      <c r="R133" s="61"/>
    </row>
    <row r="134">
      <c r="A134" s="108"/>
      <c r="B134" s="65"/>
      <c r="C134" s="65"/>
      <c r="D134" s="65"/>
      <c r="E134" s="66"/>
      <c r="F134" s="65"/>
      <c r="G134" s="73"/>
      <c r="H134" s="61"/>
      <c r="I134" s="61"/>
      <c r="J134" s="61"/>
      <c r="K134" s="61"/>
      <c r="L134" s="61"/>
      <c r="M134" s="61"/>
      <c r="N134" s="65"/>
      <c r="O134" s="66"/>
      <c r="P134" s="61"/>
      <c r="Q134" s="61"/>
      <c r="R134" s="61"/>
    </row>
    <row r="135">
      <c r="A135" s="108"/>
      <c r="B135" s="65"/>
      <c r="C135" s="65"/>
      <c r="D135" s="65"/>
      <c r="E135" s="66"/>
      <c r="F135" s="65"/>
      <c r="G135" s="73"/>
      <c r="H135" s="61"/>
      <c r="I135" s="61"/>
      <c r="J135" s="61"/>
      <c r="K135" s="61"/>
      <c r="L135" s="61"/>
      <c r="M135" s="61"/>
      <c r="N135" s="65"/>
      <c r="O135" s="66"/>
      <c r="P135" s="61"/>
      <c r="Q135" s="61"/>
      <c r="R135" s="61"/>
    </row>
    <row r="136">
      <c r="A136" s="108"/>
      <c r="B136" s="65"/>
      <c r="C136" s="65"/>
      <c r="D136" s="65"/>
      <c r="E136" s="66"/>
      <c r="F136" s="65"/>
      <c r="G136" s="73"/>
      <c r="H136" s="61"/>
      <c r="I136" s="61"/>
      <c r="J136" s="61"/>
      <c r="K136" s="61"/>
      <c r="L136" s="61"/>
      <c r="M136" s="61"/>
      <c r="N136" s="65"/>
      <c r="O136" s="66"/>
      <c r="P136" s="61"/>
      <c r="Q136" s="61"/>
      <c r="R136" s="61"/>
    </row>
    <row r="137">
      <c r="A137" s="108"/>
      <c r="B137" s="65"/>
      <c r="C137" s="65"/>
      <c r="D137" s="65"/>
      <c r="E137" s="66"/>
      <c r="F137" s="65"/>
      <c r="G137" s="73"/>
      <c r="H137" s="61"/>
      <c r="I137" s="61"/>
      <c r="J137" s="61"/>
      <c r="K137" s="61"/>
      <c r="L137" s="61"/>
      <c r="M137" s="61"/>
      <c r="N137" s="65"/>
      <c r="O137" s="66"/>
      <c r="P137" s="61"/>
      <c r="Q137" s="61"/>
      <c r="R137" s="61"/>
    </row>
    <row r="138">
      <c r="A138" s="108"/>
      <c r="B138" s="65"/>
      <c r="C138" s="65"/>
      <c r="D138" s="65"/>
      <c r="E138" s="66"/>
      <c r="F138" s="65"/>
      <c r="G138" s="73"/>
      <c r="H138" s="61"/>
      <c r="I138" s="61"/>
      <c r="J138" s="61"/>
      <c r="K138" s="61"/>
      <c r="L138" s="61"/>
      <c r="M138" s="61"/>
      <c r="N138" s="65"/>
      <c r="O138" s="66"/>
      <c r="P138" s="61"/>
      <c r="Q138" s="61"/>
      <c r="R138" s="61"/>
    </row>
    <row r="139">
      <c r="A139" s="128"/>
      <c r="E139" s="92"/>
      <c r="G139" s="128"/>
      <c r="O139" s="92"/>
    </row>
    <row r="140">
      <c r="A140" s="128"/>
      <c r="E140" s="92"/>
      <c r="G140" s="128"/>
      <c r="O140" s="92"/>
    </row>
    <row r="141">
      <c r="A141" s="128"/>
      <c r="E141" s="92"/>
      <c r="G141" s="128"/>
      <c r="O141" s="92"/>
    </row>
    <row r="142">
      <c r="A142" s="128"/>
      <c r="E142" s="92"/>
      <c r="G142" s="128"/>
      <c r="O142" s="92"/>
    </row>
    <row r="143">
      <c r="A143" s="128"/>
      <c r="E143" s="92"/>
      <c r="G143" s="128"/>
      <c r="O143" s="92"/>
    </row>
    <row r="144">
      <c r="A144" s="128"/>
      <c r="E144" s="92"/>
      <c r="G144" s="128"/>
      <c r="O144" s="92"/>
    </row>
    <row r="145">
      <c r="A145" s="128"/>
      <c r="E145" s="92"/>
      <c r="G145" s="128"/>
      <c r="O145" s="92"/>
    </row>
    <row r="146">
      <c r="A146" s="128"/>
      <c r="E146" s="92"/>
      <c r="G146" s="128"/>
      <c r="O146" s="92"/>
    </row>
    <row r="147">
      <c r="A147" s="128"/>
      <c r="E147" s="92"/>
      <c r="G147" s="128"/>
      <c r="O147" s="92"/>
    </row>
    <row r="148">
      <c r="A148" s="128"/>
      <c r="E148" s="92"/>
      <c r="G148" s="128"/>
      <c r="O148" s="92"/>
    </row>
    <row r="149">
      <c r="A149" s="128"/>
      <c r="E149" s="92"/>
      <c r="G149" s="128"/>
      <c r="O149" s="92"/>
    </row>
    <row r="150">
      <c r="A150" s="128"/>
      <c r="E150" s="92"/>
      <c r="G150" s="128"/>
      <c r="O150" s="92"/>
    </row>
    <row r="151">
      <c r="A151" s="128"/>
      <c r="E151" s="92"/>
      <c r="G151" s="128"/>
      <c r="O151" s="92"/>
    </row>
    <row r="152">
      <c r="A152" s="128"/>
      <c r="E152" s="92"/>
      <c r="G152" s="128"/>
      <c r="O152" s="92"/>
    </row>
    <row r="153">
      <c r="A153" s="128"/>
      <c r="E153" s="92"/>
      <c r="G153" s="128"/>
      <c r="O153" s="92"/>
    </row>
    <row r="154">
      <c r="A154" s="128"/>
      <c r="E154" s="92"/>
      <c r="G154" s="128"/>
      <c r="O154" s="92"/>
    </row>
    <row r="155">
      <c r="A155" s="128"/>
      <c r="E155" s="92"/>
      <c r="G155" s="128"/>
      <c r="O155" s="92"/>
    </row>
    <row r="156">
      <c r="A156" s="128"/>
      <c r="E156" s="92"/>
      <c r="G156" s="128"/>
      <c r="O156" s="92"/>
    </row>
    <row r="157">
      <c r="A157" s="128"/>
      <c r="E157" s="92"/>
      <c r="G157" s="128"/>
      <c r="O157" s="92"/>
    </row>
    <row r="158">
      <c r="A158" s="128"/>
      <c r="E158" s="92"/>
      <c r="G158" s="128"/>
      <c r="O158" s="92"/>
    </row>
    <row r="159">
      <c r="A159" s="128"/>
      <c r="E159" s="92"/>
      <c r="G159" s="128"/>
      <c r="O159" s="92"/>
    </row>
    <row r="160">
      <c r="A160" s="128"/>
      <c r="E160" s="92"/>
      <c r="G160" s="128"/>
      <c r="O160" s="92"/>
    </row>
    <row r="161">
      <c r="A161" s="128"/>
      <c r="E161" s="92"/>
      <c r="G161" s="128"/>
      <c r="O161" s="92"/>
    </row>
    <row r="162">
      <c r="A162" s="128"/>
      <c r="E162" s="92"/>
      <c r="G162" s="128"/>
      <c r="O162" s="92"/>
    </row>
    <row r="163">
      <c r="A163" s="128"/>
      <c r="E163" s="92"/>
      <c r="G163" s="128"/>
      <c r="O163" s="92"/>
    </row>
    <row r="164">
      <c r="A164" s="128"/>
      <c r="E164" s="92"/>
      <c r="G164" s="128"/>
      <c r="O164" s="92"/>
    </row>
    <row r="165">
      <c r="A165" s="128"/>
      <c r="E165" s="92"/>
      <c r="G165" s="128"/>
      <c r="O165" s="92"/>
    </row>
    <row r="166">
      <c r="A166" s="128"/>
      <c r="E166" s="92"/>
      <c r="G166" s="128"/>
      <c r="O166" s="92"/>
    </row>
    <row r="167">
      <c r="A167" s="128"/>
      <c r="E167" s="92"/>
      <c r="G167" s="128"/>
      <c r="O167" s="92"/>
    </row>
    <row r="168">
      <c r="A168" s="128"/>
      <c r="E168" s="92"/>
      <c r="G168" s="128"/>
      <c r="O168" s="92"/>
    </row>
    <row r="169">
      <c r="A169" s="128"/>
      <c r="E169" s="92"/>
      <c r="G169" s="128"/>
      <c r="O169" s="92"/>
    </row>
    <row r="170">
      <c r="A170" s="128"/>
      <c r="E170" s="92"/>
      <c r="G170" s="128"/>
      <c r="O170" s="92"/>
    </row>
    <row r="171">
      <c r="A171" s="128"/>
      <c r="E171" s="92"/>
      <c r="G171" s="128"/>
      <c r="O171" s="92"/>
    </row>
    <row r="172">
      <c r="A172" s="128"/>
      <c r="E172" s="92"/>
      <c r="G172" s="128"/>
      <c r="O172" s="92"/>
    </row>
    <row r="173">
      <c r="A173" s="128"/>
      <c r="E173" s="92"/>
      <c r="G173" s="128"/>
      <c r="O173" s="92"/>
    </row>
    <row r="174">
      <c r="A174" s="128"/>
      <c r="E174" s="92"/>
      <c r="G174" s="128"/>
      <c r="O174" s="92"/>
    </row>
    <row r="175">
      <c r="A175" s="128"/>
      <c r="E175" s="92"/>
      <c r="G175" s="128"/>
      <c r="O175" s="92"/>
    </row>
    <row r="176">
      <c r="A176" s="128"/>
      <c r="E176" s="92"/>
      <c r="G176" s="128"/>
      <c r="O176" s="92"/>
    </row>
    <row r="177">
      <c r="A177" s="128"/>
      <c r="E177" s="92"/>
      <c r="G177" s="128"/>
      <c r="O177" s="92"/>
    </row>
    <row r="178">
      <c r="A178" s="128"/>
      <c r="E178" s="92"/>
      <c r="G178" s="128"/>
      <c r="O178" s="92"/>
    </row>
    <row r="179">
      <c r="A179" s="128"/>
      <c r="E179" s="92"/>
      <c r="G179" s="128"/>
      <c r="O179" s="92"/>
    </row>
    <row r="180">
      <c r="A180" s="128"/>
      <c r="E180" s="92"/>
      <c r="G180" s="128"/>
      <c r="O180" s="92"/>
    </row>
    <row r="181">
      <c r="A181" s="128"/>
      <c r="E181" s="92"/>
      <c r="G181" s="128"/>
      <c r="O181" s="92"/>
    </row>
    <row r="182">
      <c r="A182" s="128"/>
      <c r="E182" s="92"/>
      <c r="G182" s="128"/>
      <c r="O182" s="92"/>
    </row>
    <row r="183">
      <c r="A183" s="128"/>
      <c r="E183" s="92"/>
      <c r="G183" s="128"/>
      <c r="O183" s="92"/>
    </row>
    <row r="184">
      <c r="A184" s="128"/>
      <c r="E184" s="92"/>
      <c r="G184" s="128"/>
      <c r="O184" s="92"/>
    </row>
    <row r="185">
      <c r="A185" s="128"/>
      <c r="E185" s="92"/>
      <c r="G185" s="128"/>
      <c r="O185" s="92"/>
    </row>
    <row r="186">
      <c r="A186" s="128"/>
      <c r="E186" s="92"/>
      <c r="G186" s="128"/>
      <c r="O186" s="92"/>
    </row>
    <row r="187">
      <c r="A187" s="128"/>
      <c r="E187" s="92"/>
      <c r="G187" s="128"/>
      <c r="O187" s="92"/>
    </row>
    <row r="188">
      <c r="A188" s="128"/>
      <c r="E188" s="92"/>
      <c r="G188" s="128"/>
      <c r="O188" s="92"/>
    </row>
    <row r="189">
      <c r="A189" s="128"/>
      <c r="E189" s="92"/>
      <c r="G189" s="128"/>
      <c r="O189" s="92"/>
    </row>
    <row r="190">
      <c r="A190" s="128"/>
      <c r="E190" s="92"/>
      <c r="G190" s="128"/>
      <c r="O190" s="92"/>
    </row>
    <row r="191">
      <c r="A191" s="128"/>
      <c r="E191" s="92"/>
      <c r="G191" s="128"/>
      <c r="O191" s="92"/>
    </row>
    <row r="192">
      <c r="A192" s="128"/>
      <c r="E192" s="92"/>
      <c r="G192" s="128"/>
      <c r="O192" s="92"/>
    </row>
    <row r="193">
      <c r="A193" s="128"/>
      <c r="E193" s="92"/>
      <c r="G193" s="128"/>
      <c r="O193" s="92"/>
    </row>
    <row r="194">
      <c r="A194" s="128"/>
      <c r="E194" s="92"/>
      <c r="G194" s="128"/>
      <c r="O194" s="92"/>
    </row>
    <row r="195">
      <c r="A195" s="128"/>
      <c r="E195" s="92"/>
      <c r="G195" s="128"/>
      <c r="O195" s="92"/>
    </row>
    <row r="196">
      <c r="A196" s="128"/>
      <c r="E196" s="92"/>
      <c r="G196" s="128"/>
      <c r="O196" s="92"/>
    </row>
    <row r="197">
      <c r="A197" s="128"/>
      <c r="E197" s="92"/>
      <c r="G197" s="128"/>
      <c r="O197" s="92"/>
    </row>
    <row r="198">
      <c r="A198" s="128"/>
      <c r="E198" s="92"/>
      <c r="G198" s="128"/>
      <c r="O198" s="92"/>
    </row>
    <row r="199">
      <c r="A199" s="128"/>
      <c r="E199" s="92"/>
      <c r="G199" s="128"/>
      <c r="O199" s="92"/>
    </row>
    <row r="200">
      <c r="A200" s="128"/>
      <c r="E200" s="92"/>
      <c r="G200" s="128"/>
      <c r="O200" s="92"/>
    </row>
    <row r="201">
      <c r="A201" s="128"/>
      <c r="E201" s="92"/>
      <c r="G201" s="128"/>
      <c r="O201" s="92"/>
    </row>
    <row r="202">
      <c r="A202" s="128"/>
      <c r="E202" s="92"/>
      <c r="G202" s="128"/>
      <c r="O202" s="92"/>
    </row>
    <row r="203">
      <c r="A203" s="128"/>
      <c r="E203" s="92"/>
      <c r="G203" s="128"/>
      <c r="O203" s="92"/>
    </row>
    <row r="204">
      <c r="A204" s="128"/>
      <c r="E204" s="92"/>
      <c r="G204" s="128"/>
      <c r="O204" s="92"/>
    </row>
    <row r="205">
      <c r="A205" s="128"/>
      <c r="E205" s="92"/>
      <c r="G205" s="128"/>
      <c r="O205" s="92"/>
    </row>
    <row r="206">
      <c r="A206" s="128"/>
      <c r="E206" s="92"/>
      <c r="G206" s="128"/>
      <c r="O206" s="92"/>
    </row>
    <row r="207">
      <c r="A207" s="128"/>
      <c r="E207" s="92"/>
      <c r="G207" s="128"/>
      <c r="O207" s="92"/>
    </row>
    <row r="208">
      <c r="A208" s="128"/>
      <c r="E208" s="92"/>
      <c r="G208" s="128"/>
      <c r="O208" s="92"/>
    </row>
    <row r="209">
      <c r="A209" s="128"/>
      <c r="E209" s="92"/>
      <c r="G209" s="128"/>
      <c r="O209" s="92"/>
    </row>
    <row r="210">
      <c r="A210" s="128"/>
      <c r="E210" s="92"/>
      <c r="G210" s="128"/>
      <c r="O210" s="92"/>
    </row>
    <row r="211">
      <c r="A211" s="128"/>
      <c r="E211" s="92"/>
      <c r="G211" s="128"/>
      <c r="O211" s="92"/>
    </row>
    <row r="212">
      <c r="A212" s="128"/>
      <c r="E212" s="92"/>
      <c r="G212" s="128"/>
      <c r="O212" s="92"/>
    </row>
    <row r="213">
      <c r="A213" s="128"/>
      <c r="E213" s="92"/>
      <c r="G213" s="128"/>
      <c r="O213" s="92"/>
    </row>
    <row r="214">
      <c r="A214" s="128"/>
      <c r="E214" s="92"/>
      <c r="G214" s="128"/>
      <c r="O214" s="92"/>
    </row>
    <row r="215">
      <c r="A215" s="128"/>
      <c r="E215" s="92"/>
      <c r="G215" s="128"/>
      <c r="O215" s="92"/>
    </row>
    <row r="216">
      <c r="A216" s="128"/>
      <c r="E216" s="92"/>
      <c r="G216" s="128"/>
      <c r="O216" s="92"/>
    </row>
    <row r="217">
      <c r="A217" s="128"/>
      <c r="E217" s="92"/>
      <c r="G217" s="128"/>
      <c r="O217" s="92"/>
    </row>
    <row r="218">
      <c r="A218" s="128"/>
      <c r="E218" s="92"/>
      <c r="G218" s="128"/>
      <c r="O218" s="92"/>
    </row>
    <row r="219">
      <c r="A219" s="128"/>
      <c r="E219" s="92"/>
      <c r="G219" s="128"/>
      <c r="O219" s="92"/>
    </row>
    <row r="220">
      <c r="A220" s="128"/>
      <c r="E220" s="92"/>
      <c r="G220" s="128"/>
      <c r="O220" s="92"/>
    </row>
    <row r="221">
      <c r="A221" s="128"/>
      <c r="E221" s="92"/>
      <c r="G221" s="128"/>
      <c r="O221" s="92"/>
    </row>
    <row r="222">
      <c r="A222" s="128"/>
      <c r="E222" s="92"/>
      <c r="G222" s="128"/>
      <c r="O222" s="92"/>
    </row>
    <row r="223">
      <c r="A223" s="128"/>
      <c r="E223" s="92"/>
      <c r="G223" s="128"/>
      <c r="O223" s="92"/>
    </row>
    <row r="224">
      <c r="A224" s="128"/>
      <c r="E224" s="92"/>
      <c r="G224" s="128"/>
      <c r="O224" s="92"/>
    </row>
    <row r="225">
      <c r="A225" s="128"/>
      <c r="E225" s="92"/>
      <c r="G225" s="128"/>
      <c r="O225" s="92"/>
    </row>
    <row r="226">
      <c r="A226" s="128"/>
      <c r="E226" s="92"/>
      <c r="G226" s="128"/>
      <c r="O226" s="92"/>
    </row>
    <row r="227">
      <c r="A227" s="128"/>
      <c r="E227" s="92"/>
      <c r="G227" s="128"/>
      <c r="O227" s="92"/>
    </row>
    <row r="228">
      <c r="A228" s="128"/>
      <c r="E228" s="92"/>
      <c r="G228" s="128"/>
      <c r="O228" s="92"/>
    </row>
    <row r="229">
      <c r="A229" s="128"/>
      <c r="E229" s="92"/>
      <c r="G229" s="128"/>
      <c r="O229" s="92"/>
    </row>
    <row r="230">
      <c r="A230" s="128"/>
      <c r="E230" s="92"/>
      <c r="G230" s="128"/>
      <c r="O230" s="92"/>
    </row>
    <row r="231">
      <c r="A231" s="128"/>
      <c r="E231" s="92"/>
      <c r="G231" s="128"/>
      <c r="O231" s="92"/>
    </row>
    <row r="232">
      <c r="A232" s="128"/>
      <c r="E232" s="92"/>
      <c r="G232" s="128"/>
      <c r="O232" s="92"/>
    </row>
    <row r="233">
      <c r="A233" s="128"/>
      <c r="E233" s="92"/>
      <c r="G233" s="128"/>
      <c r="O233" s="92"/>
    </row>
    <row r="234">
      <c r="A234" s="128"/>
      <c r="E234" s="92"/>
      <c r="G234" s="128"/>
      <c r="O234" s="92"/>
    </row>
    <row r="235">
      <c r="A235" s="128"/>
      <c r="E235" s="92"/>
      <c r="G235" s="128"/>
      <c r="O235" s="92"/>
    </row>
    <row r="236">
      <c r="A236" s="128"/>
      <c r="E236" s="92"/>
      <c r="G236" s="128"/>
      <c r="O236" s="92"/>
    </row>
    <row r="237">
      <c r="A237" s="128"/>
      <c r="E237" s="92"/>
      <c r="G237" s="128"/>
      <c r="O237" s="92"/>
    </row>
    <row r="238">
      <c r="A238" s="128"/>
      <c r="E238" s="92"/>
      <c r="G238" s="128"/>
      <c r="O238" s="92"/>
    </row>
    <row r="239">
      <c r="A239" s="128"/>
      <c r="E239" s="92"/>
      <c r="G239" s="128"/>
      <c r="O239" s="92"/>
    </row>
    <row r="240">
      <c r="A240" s="128"/>
      <c r="E240" s="92"/>
      <c r="G240" s="128"/>
      <c r="O240" s="92"/>
    </row>
    <row r="241">
      <c r="A241" s="128"/>
      <c r="E241" s="92"/>
      <c r="G241" s="128"/>
      <c r="O241" s="92"/>
    </row>
    <row r="242">
      <c r="A242" s="128"/>
      <c r="E242" s="92"/>
      <c r="G242" s="128"/>
      <c r="O242" s="92"/>
    </row>
    <row r="243">
      <c r="A243" s="128"/>
      <c r="E243" s="92"/>
      <c r="G243" s="128"/>
      <c r="O243" s="92"/>
    </row>
    <row r="244">
      <c r="A244" s="128"/>
      <c r="E244" s="92"/>
      <c r="G244" s="128"/>
      <c r="O244" s="92"/>
    </row>
    <row r="245">
      <c r="A245" s="128"/>
      <c r="E245" s="92"/>
      <c r="G245" s="128"/>
      <c r="O245" s="92"/>
    </row>
    <row r="246">
      <c r="A246" s="128"/>
      <c r="E246" s="92"/>
      <c r="G246" s="128"/>
      <c r="O246" s="92"/>
    </row>
    <row r="247">
      <c r="A247" s="128"/>
      <c r="E247" s="92"/>
      <c r="G247" s="128"/>
      <c r="O247" s="92"/>
    </row>
    <row r="248">
      <c r="A248" s="128"/>
      <c r="E248" s="92"/>
      <c r="G248" s="128"/>
      <c r="O248" s="92"/>
    </row>
    <row r="249">
      <c r="A249" s="128"/>
      <c r="E249" s="92"/>
      <c r="G249" s="128"/>
      <c r="O249" s="92"/>
    </row>
    <row r="250">
      <c r="A250" s="128"/>
      <c r="E250" s="92"/>
      <c r="G250" s="128"/>
      <c r="O250" s="92"/>
    </row>
    <row r="251">
      <c r="A251" s="128"/>
      <c r="E251" s="92"/>
      <c r="G251" s="128"/>
      <c r="O251" s="92"/>
    </row>
    <row r="252">
      <c r="A252" s="128"/>
      <c r="E252" s="92"/>
      <c r="G252" s="128"/>
      <c r="O252" s="92"/>
    </row>
    <row r="253">
      <c r="A253" s="128"/>
      <c r="E253" s="92"/>
      <c r="G253" s="128"/>
      <c r="O253" s="92"/>
    </row>
    <row r="254">
      <c r="A254" s="128"/>
      <c r="E254" s="92"/>
      <c r="G254" s="128"/>
      <c r="O254" s="92"/>
    </row>
    <row r="255">
      <c r="A255" s="128"/>
      <c r="E255" s="92"/>
      <c r="G255" s="128"/>
      <c r="O255" s="92"/>
    </row>
    <row r="256">
      <c r="A256" s="128"/>
      <c r="E256" s="92"/>
      <c r="G256" s="128"/>
      <c r="O256" s="92"/>
    </row>
    <row r="257">
      <c r="A257" s="128"/>
      <c r="E257" s="92"/>
      <c r="G257" s="128"/>
      <c r="O257" s="92"/>
    </row>
    <row r="258">
      <c r="A258" s="128"/>
      <c r="E258" s="92"/>
      <c r="G258" s="128"/>
      <c r="O258" s="92"/>
    </row>
    <row r="259">
      <c r="A259" s="128"/>
      <c r="E259" s="92"/>
      <c r="G259" s="128"/>
      <c r="O259" s="92"/>
    </row>
    <row r="260">
      <c r="A260" s="128"/>
      <c r="E260" s="92"/>
      <c r="G260" s="128"/>
      <c r="O260" s="92"/>
    </row>
    <row r="261">
      <c r="A261" s="128"/>
      <c r="E261" s="92"/>
      <c r="G261" s="128"/>
      <c r="O261" s="92"/>
    </row>
    <row r="262">
      <c r="A262" s="128"/>
      <c r="E262" s="92"/>
      <c r="G262" s="128"/>
      <c r="O262" s="92"/>
    </row>
    <row r="263">
      <c r="A263" s="128"/>
      <c r="E263" s="92"/>
      <c r="G263" s="128"/>
      <c r="O263" s="92"/>
    </row>
    <row r="264">
      <c r="A264" s="128"/>
      <c r="E264" s="92"/>
      <c r="G264" s="128"/>
      <c r="O264" s="92"/>
    </row>
    <row r="265">
      <c r="A265" s="128"/>
      <c r="E265" s="92"/>
      <c r="G265" s="128"/>
      <c r="O265" s="92"/>
    </row>
    <row r="266">
      <c r="A266" s="128"/>
      <c r="E266" s="92"/>
      <c r="G266" s="128"/>
      <c r="O266" s="92"/>
    </row>
    <row r="267">
      <c r="A267" s="128"/>
      <c r="E267" s="92"/>
      <c r="G267" s="128"/>
      <c r="O267" s="92"/>
    </row>
    <row r="268">
      <c r="A268" s="128"/>
      <c r="E268" s="92"/>
      <c r="G268" s="128"/>
      <c r="O268" s="92"/>
    </row>
    <row r="269">
      <c r="A269" s="128"/>
      <c r="E269" s="92"/>
      <c r="G269" s="128"/>
      <c r="O269" s="92"/>
    </row>
    <row r="270">
      <c r="A270" s="128"/>
      <c r="E270" s="92"/>
      <c r="G270" s="128"/>
      <c r="O270" s="92"/>
    </row>
    <row r="271">
      <c r="A271" s="128"/>
      <c r="E271" s="92"/>
      <c r="G271" s="128"/>
      <c r="O271" s="92"/>
    </row>
    <row r="272">
      <c r="A272" s="128"/>
      <c r="E272" s="92"/>
      <c r="G272" s="128"/>
      <c r="O272" s="92"/>
    </row>
    <row r="273">
      <c r="A273" s="128"/>
      <c r="E273" s="92"/>
      <c r="G273" s="128"/>
      <c r="O273" s="92"/>
    </row>
    <row r="274">
      <c r="A274" s="128"/>
      <c r="E274" s="92"/>
      <c r="G274" s="128"/>
      <c r="O274" s="92"/>
    </row>
    <row r="275">
      <c r="A275" s="128"/>
      <c r="E275" s="92"/>
      <c r="G275" s="128"/>
      <c r="O275" s="92"/>
    </row>
    <row r="276">
      <c r="A276" s="128"/>
      <c r="E276" s="92"/>
      <c r="G276" s="128"/>
      <c r="O276" s="92"/>
    </row>
    <row r="277">
      <c r="A277" s="128"/>
      <c r="E277" s="92"/>
      <c r="G277" s="128"/>
      <c r="O277" s="92"/>
    </row>
    <row r="278">
      <c r="A278" s="128"/>
      <c r="E278" s="92"/>
      <c r="G278" s="128"/>
      <c r="O278" s="92"/>
    </row>
    <row r="279">
      <c r="A279" s="128"/>
      <c r="E279" s="92"/>
      <c r="G279" s="128"/>
      <c r="O279" s="92"/>
    </row>
    <row r="280">
      <c r="A280" s="128"/>
      <c r="E280" s="92"/>
      <c r="G280" s="128"/>
      <c r="O280" s="92"/>
    </row>
    <row r="281">
      <c r="A281" s="128"/>
      <c r="E281" s="92"/>
      <c r="G281" s="128"/>
      <c r="O281" s="92"/>
    </row>
    <row r="282">
      <c r="A282" s="128"/>
      <c r="E282" s="92"/>
      <c r="G282" s="128"/>
      <c r="O282" s="92"/>
    </row>
    <row r="283">
      <c r="A283" s="128"/>
      <c r="E283" s="92"/>
      <c r="G283" s="128"/>
      <c r="O283" s="92"/>
    </row>
    <row r="284">
      <c r="A284" s="128"/>
      <c r="E284" s="92"/>
      <c r="G284" s="128"/>
      <c r="O284" s="92"/>
    </row>
    <row r="285">
      <c r="A285" s="128"/>
      <c r="E285" s="92"/>
      <c r="G285" s="128"/>
      <c r="O285" s="92"/>
    </row>
    <row r="286">
      <c r="A286" s="128"/>
      <c r="E286" s="92"/>
      <c r="G286" s="128"/>
      <c r="O286" s="92"/>
    </row>
    <row r="287">
      <c r="A287" s="128"/>
      <c r="E287" s="92"/>
      <c r="G287" s="128"/>
      <c r="O287" s="92"/>
    </row>
    <row r="288">
      <c r="A288" s="128"/>
      <c r="E288" s="92"/>
      <c r="G288" s="128"/>
      <c r="O288" s="92"/>
    </row>
    <row r="289">
      <c r="A289" s="128"/>
      <c r="E289" s="92"/>
      <c r="G289" s="128"/>
      <c r="O289" s="92"/>
    </row>
    <row r="290">
      <c r="A290" s="128"/>
      <c r="E290" s="92"/>
      <c r="G290" s="128"/>
      <c r="O290" s="92"/>
    </row>
    <row r="291">
      <c r="A291" s="128"/>
      <c r="E291" s="92"/>
      <c r="G291" s="128"/>
      <c r="O291" s="92"/>
    </row>
    <row r="292">
      <c r="A292" s="128"/>
      <c r="E292" s="92"/>
      <c r="G292" s="128"/>
      <c r="O292" s="92"/>
    </row>
    <row r="293">
      <c r="A293" s="128"/>
      <c r="E293" s="92"/>
      <c r="G293" s="128"/>
      <c r="O293" s="92"/>
    </row>
    <row r="294">
      <c r="A294" s="128"/>
      <c r="E294" s="92"/>
      <c r="G294" s="128"/>
      <c r="O294" s="92"/>
    </row>
    <row r="295">
      <c r="A295" s="128"/>
      <c r="E295" s="92"/>
      <c r="G295" s="128"/>
      <c r="O295" s="92"/>
    </row>
    <row r="296">
      <c r="A296" s="128"/>
      <c r="E296" s="92"/>
      <c r="G296" s="128"/>
      <c r="O296" s="92"/>
    </row>
    <row r="297">
      <c r="A297" s="128"/>
      <c r="E297" s="92"/>
      <c r="G297" s="128"/>
      <c r="O297" s="92"/>
    </row>
    <row r="298">
      <c r="A298" s="128"/>
      <c r="E298" s="92"/>
      <c r="G298" s="128"/>
      <c r="O298" s="92"/>
    </row>
    <row r="299">
      <c r="A299" s="128"/>
      <c r="E299" s="92"/>
      <c r="G299" s="128"/>
      <c r="O299" s="92"/>
    </row>
    <row r="300">
      <c r="A300" s="128"/>
      <c r="E300" s="92"/>
      <c r="G300" s="128"/>
      <c r="O300" s="92"/>
    </row>
    <row r="301">
      <c r="A301" s="128"/>
      <c r="E301" s="92"/>
      <c r="G301" s="128"/>
      <c r="O301" s="92"/>
    </row>
    <row r="302">
      <c r="A302" s="128"/>
      <c r="E302" s="92"/>
      <c r="G302" s="128"/>
      <c r="O302" s="92"/>
    </row>
    <row r="303">
      <c r="A303" s="128"/>
      <c r="E303" s="92"/>
      <c r="G303" s="128"/>
      <c r="O303" s="92"/>
    </row>
    <row r="304">
      <c r="A304" s="128"/>
      <c r="E304" s="92"/>
      <c r="G304" s="128"/>
      <c r="O304" s="92"/>
    </row>
    <row r="305">
      <c r="A305" s="128"/>
      <c r="E305" s="92"/>
      <c r="G305" s="128"/>
      <c r="O305" s="92"/>
    </row>
    <row r="306">
      <c r="A306" s="128"/>
      <c r="E306" s="92"/>
      <c r="G306" s="128"/>
      <c r="O306" s="92"/>
    </row>
    <row r="307">
      <c r="A307" s="128"/>
      <c r="E307" s="92"/>
      <c r="G307" s="128"/>
      <c r="O307" s="92"/>
    </row>
    <row r="308">
      <c r="A308" s="128"/>
      <c r="E308" s="92"/>
      <c r="G308" s="128"/>
      <c r="O308" s="92"/>
    </row>
    <row r="309">
      <c r="A309" s="128"/>
      <c r="E309" s="92"/>
      <c r="G309" s="128"/>
      <c r="O309" s="92"/>
    </row>
    <row r="310">
      <c r="A310" s="128"/>
      <c r="E310" s="92"/>
      <c r="G310" s="128"/>
      <c r="O310" s="92"/>
    </row>
    <row r="311">
      <c r="A311" s="128"/>
      <c r="E311" s="92"/>
      <c r="G311" s="128"/>
      <c r="O311" s="92"/>
    </row>
    <row r="312">
      <c r="A312" s="128"/>
      <c r="E312" s="92"/>
      <c r="G312" s="128"/>
      <c r="O312" s="92"/>
    </row>
    <row r="313">
      <c r="A313" s="128"/>
      <c r="E313" s="92"/>
      <c r="G313" s="128"/>
      <c r="O313" s="92"/>
    </row>
    <row r="314">
      <c r="A314" s="128"/>
      <c r="E314" s="92"/>
      <c r="G314" s="128"/>
      <c r="O314" s="92"/>
    </row>
    <row r="315">
      <c r="A315" s="128"/>
      <c r="E315" s="92"/>
      <c r="G315" s="128"/>
      <c r="O315" s="92"/>
    </row>
    <row r="316">
      <c r="A316" s="128"/>
      <c r="E316" s="92"/>
      <c r="G316" s="128"/>
      <c r="O316" s="92"/>
    </row>
    <row r="317">
      <c r="A317" s="128"/>
      <c r="E317" s="92"/>
      <c r="G317" s="128"/>
      <c r="O317" s="92"/>
    </row>
    <row r="318">
      <c r="A318" s="128"/>
      <c r="E318" s="92"/>
      <c r="G318" s="128"/>
      <c r="O318" s="92"/>
    </row>
    <row r="319">
      <c r="A319" s="128"/>
      <c r="E319" s="92"/>
      <c r="G319" s="128"/>
      <c r="O319" s="92"/>
    </row>
    <row r="320">
      <c r="A320" s="128"/>
      <c r="E320" s="92"/>
      <c r="G320" s="128"/>
      <c r="O320" s="92"/>
    </row>
    <row r="321">
      <c r="A321" s="128"/>
      <c r="E321" s="92"/>
      <c r="G321" s="128"/>
      <c r="O321" s="92"/>
    </row>
    <row r="322">
      <c r="A322" s="128"/>
      <c r="E322" s="92"/>
      <c r="G322" s="128"/>
      <c r="O322" s="92"/>
    </row>
    <row r="323">
      <c r="A323" s="128"/>
      <c r="E323" s="92"/>
      <c r="G323" s="128"/>
      <c r="O323" s="92"/>
    </row>
    <row r="324">
      <c r="A324" s="128"/>
      <c r="E324" s="92"/>
      <c r="G324" s="128"/>
      <c r="O324" s="92"/>
    </row>
    <row r="325">
      <c r="A325" s="128"/>
      <c r="E325" s="92"/>
      <c r="G325" s="128"/>
      <c r="O325" s="92"/>
    </row>
    <row r="326">
      <c r="A326" s="128"/>
      <c r="E326" s="92"/>
      <c r="G326" s="128"/>
      <c r="O326" s="92"/>
    </row>
    <row r="327">
      <c r="A327" s="128"/>
      <c r="E327" s="92"/>
      <c r="G327" s="128"/>
      <c r="O327" s="92"/>
    </row>
    <row r="328">
      <c r="A328" s="128"/>
      <c r="E328" s="92"/>
      <c r="G328" s="128"/>
      <c r="O328" s="92"/>
    </row>
    <row r="329">
      <c r="A329" s="128"/>
      <c r="E329" s="92"/>
      <c r="G329" s="128"/>
      <c r="O329" s="92"/>
    </row>
    <row r="330">
      <c r="A330" s="128"/>
      <c r="E330" s="92"/>
      <c r="G330" s="128"/>
      <c r="O330" s="92"/>
    </row>
    <row r="331">
      <c r="A331" s="128"/>
      <c r="E331" s="92"/>
      <c r="G331" s="128"/>
      <c r="O331" s="92"/>
    </row>
    <row r="332">
      <c r="A332" s="128"/>
      <c r="E332" s="92"/>
      <c r="G332" s="128"/>
      <c r="O332" s="92"/>
    </row>
    <row r="333">
      <c r="A333" s="128"/>
      <c r="E333" s="92"/>
      <c r="G333" s="128"/>
      <c r="O333" s="92"/>
    </row>
    <row r="334">
      <c r="A334" s="128"/>
      <c r="E334" s="92"/>
      <c r="G334" s="128"/>
      <c r="O334" s="92"/>
    </row>
    <row r="335">
      <c r="A335" s="128"/>
      <c r="E335" s="92"/>
      <c r="G335" s="128"/>
      <c r="O335" s="92"/>
    </row>
    <row r="336">
      <c r="A336" s="128"/>
      <c r="E336" s="92"/>
      <c r="G336" s="128"/>
      <c r="O336" s="92"/>
    </row>
    <row r="337">
      <c r="A337" s="128"/>
      <c r="E337" s="92"/>
      <c r="G337" s="128"/>
      <c r="O337" s="92"/>
    </row>
    <row r="338">
      <c r="A338" s="128"/>
      <c r="E338" s="92"/>
      <c r="G338" s="128"/>
      <c r="O338" s="92"/>
    </row>
    <row r="339">
      <c r="A339" s="128"/>
      <c r="E339" s="92"/>
      <c r="G339" s="128"/>
      <c r="O339" s="92"/>
    </row>
    <row r="340">
      <c r="A340" s="128"/>
      <c r="E340" s="92"/>
      <c r="G340" s="128"/>
      <c r="O340" s="92"/>
    </row>
    <row r="341">
      <c r="A341" s="128"/>
      <c r="E341" s="92"/>
      <c r="G341" s="128"/>
      <c r="O341" s="92"/>
    </row>
    <row r="342">
      <c r="A342" s="128"/>
      <c r="E342" s="92"/>
      <c r="G342" s="128"/>
      <c r="O342" s="92"/>
    </row>
    <row r="343">
      <c r="A343" s="128"/>
      <c r="E343" s="92"/>
      <c r="G343" s="128"/>
      <c r="O343" s="92"/>
    </row>
    <row r="344">
      <c r="A344" s="128"/>
      <c r="E344" s="92"/>
      <c r="G344" s="128"/>
      <c r="O344" s="92"/>
    </row>
    <row r="345">
      <c r="A345" s="128"/>
      <c r="E345" s="92"/>
      <c r="G345" s="128"/>
      <c r="O345" s="92"/>
    </row>
    <row r="346">
      <c r="A346" s="128"/>
      <c r="E346" s="92"/>
      <c r="G346" s="128"/>
      <c r="O346" s="92"/>
    </row>
    <row r="347">
      <c r="A347" s="128"/>
      <c r="E347" s="92"/>
      <c r="G347" s="128"/>
      <c r="O347" s="92"/>
    </row>
    <row r="348">
      <c r="A348" s="128"/>
      <c r="E348" s="92"/>
      <c r="G348" s="128"/>
      <c r="O348" s="92"/>
    </row>
    <row r="349">
      <c r="A349" s="128"/>
      <c r="E349" s="92"/>
      <c r="G349" s="128"/>
      <c r="O349" s="92"/>
    </row>
    <row r="350">
      <c r="A350" s="128"/>
      <c r="E350" s="92"/>
      <c r="G350" s="128"/>
      <c r="O350" s="92"/>
    </row>
    <row r="351">
      <c r="A351" s="128"/>
      <c r="E351" s="92"/>
      <c r="G351" s="128"/>
      <c r="O351" s="92"/>
    </row>
    <row r="352">
      <c r="A352" s="128"/>
      <c r="E352" s="92"/>
      <c r="G352" s="128"/>
      <c r="O352" s="92"/>
    </row>
    <row r="353">
      <c r="A353" s="128"/>
      <c r="E353" s="92"/>
      <c r="G353" s="128"/>
      <c r="O353" s="92"/>
    </row>
    <row r="354">
      <c r="A354" s="128"/>
      <c r="E354" s="92"/>
      <c r="G354" s="128"/>
      <c r="O354" s="92"/>
    </row>
    <row r="355">
      <c r="A355" s="128"/>
      <c r="E355" s="92"/>
      <c r="G355" s="128"/>
      <c r="O355" s="92"/>
    </row>
    <row r="356">
      <c r="A356" s="128"/>
      <c r="E356" s="92"/>
      <c r="G356" s="128"/>
      <c r="O356" s="92"/>
    </row>
    <row r="357">
      <c r="A357" s="128"/>
      <c r="E357" s="92"/>
      <c r="G357" s="128"/>
      <c r="O357" s="92"/>
    </row>
    <row r="358">
      <c r="A358" s="128"/>
      <c r="E358" s="92"/>
      <c r="G358" s="128"/>
      <c r="O358" s="92"/>
    </row>
    <row r="359">
      <c r="A359" s="128"/>
      <c r="E359" s="92"/>
      <c r="G359" s="128"/>
      <c r="O359" s="92"/>
    </row>
    <row r="360">
      <c r="A360" s="128"/>
      <c r="E360" s="92"/>
      <c r="G360" s="128"/>
      <c r="O360" s="92"/>
    </row>
    <row r="361">
      <c r="A361" s="128"/>
      <c r="E361" s="92"/>
      <c r="G361" s="128"/>
      <c r="O361" s="92"/>
    </row>
    <row r="362">
      <c r="A362" s="128"/>
      <c r="E362" s="92"/>
      <c r="G362" s="128"/>
      <c r="O362" s="92"/>
    </row>
    <row r="363">
      <c r="A363" s="128"/>
      <c r="E363" s="92"/>
      <c r="G363" s="128"/>
      <c r="O363" s="92"/>
    </row>
    <row r="364">
      <c r="A364" s="128"/>
      <c r="E364" s="92"/>
      <c r="G364" s="128"/>
      <c r="O364" s="92"/>
    </row>
    <row r="365">
      <c r="A365" s="128"/>
      <c r="E365" s="92"/>
      <c r="G365" s="128"/>
      <c r="O365" s="92"/>
    </row>
    <row r="366">
      <c r="A366" s="128"/>
      <c r="E366" s="92"/>
      <c r="G366" s="128"/>
      <c r="O366" s="92"/>
    </row>
    <row r="367">
      <c r="A367" s="128"/>
      <c r="E367" s="92"/>
      <c r="G367" s="128"/>
      <c r="O367" s="92"/>
    </row>
    <row r="368">
      <c r="A368" s="128"/>
      <c r="E368" s="92"/>
      <c r="G368" s="128"/>
      <c r="O368" s="92"/>
    </row>
    <row r="369">
      <c r="A369" s="128"/>
      <c r="E369" s="92"/>
      <c r="G369" s="128"/>
      <c r="O369" s="92"/>
    </row>
    <row r="370">
      <c r="A370" s="128"/>
      <c r="E370" s="92"/>
      <c r="G370" s="128"/>
      <c r="O370" s="92"/>
    </row>
    <row r="371">
      <c r="A371" s="128"/>
      <c r="E371" s="92"/>
      <c r="G371" s="128"/>
      <c r="O371" s="92"/>
    </row>
    <row r="372">
      <c r="A372" s="128"/>
      <c r="E372" s="92"/>
      <c r="G372" s="128"/>
      <c r="O372" s="92"/>
    </row>
    <row r="373">
      <c r="A373" s="128"/>
      <c r="E373" s="92"/>
      <c r="G373" s="128"/>
      <c r="O373" s="92"/>
    </row>
    <row r="374">
      <c r="A374" s="128"/>
      <c r="E374" s="92"/>
      <c r="G374" s="128"/>
      <c r="O374" s="92"/>
    </row>
    <row r="375">
      <c r="A375" s="128"/>
      <c r="E375" s="92"/>
      <c r="G375" s="128"/>
      <c r="O375" s="92"/>
    </row>
    <row r="376">
      <c r="A376" s="128"/>
      <c r="E376" s="92"/>
      <c r="G376" s="128"/>
      <c r="O376" s="92"/>
    </row>
    <row r="377">
      <c r="A377" s="128"/>
      <c r="E377" s="92"/>
      <c r="G377" s="128"/>
      <c r="O377" s="92"/>
    </row>
    <row r="378">
      <c r="A378" s="128"/>
      <c r="E378" s="92"/>
      <c r="G378" s="128"/>
      <c r="O378" s="92"/>
    </row>
    <row r="379">
      <c r="A379" s="128"/>
      <c r="E379" s="92"/>
      <c r="G379" s="128"/>
      <c r="O379" s="92"/>
    </row>
    <row r="380">
      <c r="A380" s="128"/>
      <c r="E380" s="92"/>
      <c r="G380" s="128"/>
      <c r="O380" s="92"/>
    </row>
    <row r="381">
      <c r="A381" s="128"/>
      <c r="E381" s="92"/>
      <c r="G381" s="128"/>
      <c r="O381" s="92"/>
    </row>
    <row r="382">
      <c r="A382" s="128"/>
      <c r="E382" s="92"/>
      <c r="G382" s="128"/>
      <c r="O382" s="92"/>
    </row>
    <row r="383">
      <c r="A383" s="128"/>
      <c r="E383" s="92"/>
      <c r="G383" s="128"/>
      <c r="O383" s="92"/>
    </row>
    <row r="384">
      <c r="A384" s="128"/>
      <c r="E384" s="92"/>
      <c r="G384" s="128"/>
      <c r="O384" s="92"/>
    </row>
    <row r="385">
      <c r="A385" s="128"/>
      <c r="E385" s="92"/>
      <c r="G385" s="128"/>
      <c r="O385" s="92"/>
    </row>
    <row r="386">
      <c r="A386" s="128"/>
      <c r="E386" s="92"/>
      <c r="G386" s="128"/>
      <c r="O386" s="92"/>
    </row>
    <row r="387">
      <c r="A387" s="128"/>
      <c r="E387" s="92"/>
      <c r="G387" s="128"/>
      <c r="O387" s="92"/>
    </row>
    <row r="388">
      <c r="A388" s="128"/>
      <c r="E388" s="92"/>
      <c r="G388" s="128"/>
      <c r="O388" s="92"/>
    </row>
    <row r="389">
      <c r="A389" s="128"/>
      <c r="E389" s="92"/>
      <c r="G389" s="128"/>
      <c r="O389" s="92"/>
    </row>
    <row r="390">
      <c r="A390" s="128"/>
      <c r="E390" s="92"/>
      <c r="G390" s="128"/>
      <c r="O390" s="92"/>
    </row>
    <row r="391">
      <c r="A391" s="128"/>
      <c r="E391" s="92"/>
      <c r="G391" s="128"/>
      <c r="O391" s="92"/>
    </row>
    <row r="392">
      <c r="A392" s="128"/>
      <c r="E392" s="92"/>
      <c r="G392" s="128"/>
      <c r="O392" s="92"/>
    </row>
    <row r="393">
      <c r="A393" s="128"/>
      <c r="E393" s="92"/>
      <c r="G393" s="128"/>
      <c r="O393" s="92"/>
    </row>
    <row r="394">
      <c r="A394" s="128"/>
      <c r="E394" s="92"/>
      <c r="G394" s="128"/>
      <c r="O394" s="92"/>
    </row>
    <row r="395">
      <c r="A395" s="128"/>
      <c r="E395" s="92"/>
      <c r="G395" s="128"/>
      <c r="O395" s="92"/>
    </row>
    <row r="396">
      <c r="A396" s="128"/>
      <c r="E396" s="92"/>
      <c r="G396" s="128"/>
      <c r="O396" s="92"/>
    </row>
    <row r="397">
      <c r="A397" s="128"/>
      <c r="E397" s="92"/>
      <c r="G397" s="128"/>
      <c r="O397" s="92"/>
    </row>
    <row r="398">
      <c r="A398" s="128"/>
      <c r="E398" s="92"/>
      <c r="G398" s="128"/>
      <c r="O398" s="92"/>
    </row>
    <row r="399">
      <c r="A399" s="128"/>
      <c r="E399" s="92"/>
      <c r="G399" s="128"/>
      <c r="O399" s="92"/>
    </row>
    <row r="400">
      <c r="A400" s="128"/>
      <c r="E400" s="92"/>
      <c r="G400" s="128"/>
      <c r="O400" s="92"/>
    </row>
    <row r="401">
      <c r="A401" s="128"/>
      <c r="E401" s="92"/>
      <c r="G401" s="128"/>
      <c r="O401" s="92"/>
    </row>
    <row r="402">
      <c r="A402" s="128"/>
      <c r="E402" s="92"/>
      <c r="G402" s="128"/>
      <c r="O402" s="92"/>
    </row>
    <row r="403">
      <c r="A403" s="128"/>
      <c r="E403" s="92"/>
      <c r="G403" s="128"/>
      <c r="O403" s="92"/>
    </row>
    <row r="404">
      <c r="A404" s="128"/>
      <c r="E404" s="92"/>
      <c r="G404" s="128"/>
      <c r="O404" s="92"/>
    </row>
    <row r="405">
      <c r="A405" s="128"/>
      <c r="E405" s="92"/>
      <c r="G405" s="128"/>
      <c r="O405" s="92"/>
    </row>
    <row r="406">
      <c r="A406" s="128"/>
      <c r="E406" s="92"/>
      <c r="G406" s="128"/>
      <c r="O406" s="92"/>
    </row>
    <row r="407">
      <c r="A407" s="128"/>
      <c r="E407" s="92"/>
      <c r="G407" s="128"/>
      <c r="O407" s="92"/>
    </row>
    <row r="408">
      <c r="A408" s="128"/>
      <c r="E408" s="92"/>
      <c r="G408" s="128"/>
      <c r="O408" s="92"/>
    </row>
    <row r="409">
      <c r="A409" s="128"/>
      <c r="E409" s="92"/>
      <c r="G409" s="128"/>
      <c r="O409" s="92"/>
    </row>
    <row r="410">
      <c r="A410" s="128"/>
      <c r="E410" s="92"/>
      <c r="G410" s="128"/>
      <c r="O410" s="92"/>
    </row>
    <row r="411">
      <c r="A411" s="128"/>
      <c r="E411" s="92"/>
      <c r="G411" s="128"/>
      <c r="O411" s="92"/>
    </row>
    <row r="412">
      <c r="A412" s="128"/>
      <c r="E412" s="92"/>
      <c r="G412" s="128"/>
      <c r="O412" s="92"/>
    </row>
    <row r="413">
      <c r="A413" s="128"/>
      <c r="E413" s="92"/>
      <c r="G413" s="128"/>
      <c r="O413" s="92"/>
    </row>
    <row r="414">
      <c r="A414" s="128"/>
      <c r="E414" s="92"/>
      <c r="G414" s="128"/>
      <c r="O414" s="92"/>
    </row>
    <row r="415">
      <c r="A415" s="128"/>
      <c r="E415" s="92"/>
      <c r="G415" s="128"/>
      <c r="O415" s="92"/>
    </row>
    <row r="416">
      <c r="A416" s="128"/>
      <c r="E416" s="92"/>
      <c r="G416" s="128"/>
      <c r="O416" s="92"/>
    </row>
    <row r="417">
      <c r="A417" s="128"/>
      <c r="E417" s="92"/>
      <c r="G417" s="128"/>
      <c r="O417" s="92"/>
    </row>
    <row r="418">
      <c r="A418" s="128"/>
      <c r="E418" s="92"/>
      <c r="G418" s="128"/>
      <c r="O418" s="92"/>
    </row>
    <row r="419">
      <c r="A419" s="128"/>
      <c r="E419" s="92"/>
      <c r="G419" s="128"/>
      <c r="O419" s="92"/>
    </row>
    <row r="420">
      <c r="A420" s="128"/>
      <c r="E420" s="92"/>
      <c r="G420" s="128"/>
      <c r="O420" s="92"/>
    </row>
    <row r="421">
      <c r="A421" s="128"/>
      <c r="E421" s="92"/>
      <c r="G421" s="128"/>
      <c r="O421" s="92"/>
    </row>
    <row r="422">
      <c r="A422" s="128"/>
      <c r="E422" s="92"/>
      <c r="G422" s="128"/>
      <c r="O422" s="92"/>
    </row>
    <row r="423">
      <c r="A423" s="128"/>
      <c r="E423" s="92"/>
      <c r="G423" s="128"/>
      <c r="O423" s="92"/>
    </row>
    <row r="424">
      <c r="A424" s="128"/>
      <c r="E424" s="92"/>
      <c r="G424" s="128"/>
      <c r="O424" s="92"/>
    </row>
    <row r="425">
      <c r="A425" s="128"/>
      <c r="E425" s="92"/>
      <c r="G425" s="128"/>
      <c r="O425" s="92"/>
    </row>
    <row r="426">
      <c r="A426" s="128"/>
      <c r="E426" s="92"/>
      <c r="G426" s="128"/>
      <c r="O426" s="92"/>
    </row>
    <row r="427">
      <c r="A427" s="128"/>
      <c r="E427" s="92"/>
      <c r="G427" s="128"/>
      <c r="O427" s="92"/>
    </row>
    <row r="428">
      <c r="A428" s="128"/>
      <c r="E428" s="92"/>
      <c r="G428" s="128"/>
      <c r="O428" s="92"/>
    </row>
    <row r="429">
      <c r="A429" s="128"/>
      <c r="E429" s="92"/>
      <c r="G429" s="128"/>
      <c r="O429" s="92"/>
    </row>
    <row r="430">
      <c r="A430" s="128"/>
      <c r="E430" s="92"/>
      <c r="G430" s="128"/>
      <c r="O430" s="92"/>
    </row>
    <row r="431">
      <c r="A431" s="128"/>
      <c r="E431" s="92"/>
      <c r="G431" s="128"/>
      <c r="O431" s="92"/>
    </row>
    <row r="432">
      <c r="A432" s="128"/>
      <c r="E432" s="92"/>
      <c r="G432" s="128"/>
      <c r="O432" s="92"/>
    </row>
    <row r="433">
      <c r="A433" s="128"/>
      <c r="E433" s="92"/>
      <c r="G433" s="128"/>
      <c r="O433" s="92"/>
    </row>
    <row r="434">
      <c r="A434" s="128"/>
      <c r="E434" s="92"/>
      <c r="G434" s="128"/>
      <c r="O434" s="92"/>
    </row>
    <row r="435">
      <c r="A435" s="128"/>
      <c r="E435" s="92"/>
      <c r="G435" s="128"/>
      <c r="O435" s="92"/>
    </row>
    <row r="436">
      <c r="A436" s="128"/>
      <c r="E436" s="92"/>
      <c r="G436" s="128"/>
      <c r="O436" s="92"/>
    </row>
    <row r="437">
      <c r="A437" s="128"/>
      <c r="E437" s="92"/>
      <c r="G437" s="128"/>
      <c r="O437" s="92"/>
    </row>
    <row r="438">
      <c r="A438" s="128"/>
      <c r="E438" s="92"/>
      <c r="G438" s="128"/>
      <c r="O438" s="92"/>
    </row>
    <row r="439">
      <c r="A439" s="128"/>
      <c r="E439" s="92"/>
      <c r="G439" s="128"/>
      <c r="O439" s="92"/>
    </row>
    <row r="440">
      <c r="A440" s="128"/>
      <c r="E440" s="92"/>
      <c r="G440" s="128"/>
      <c r="O440" s="92"/>
    </row>
    <row r="441">
      <c r="A441" s="128"/>
      <c r="E441" s="92"/>
      <c r="G441" s="128"/>
      <c r="O441" s="92"/>
    </row>
    <row r="442">
      <c r="A442" s="128"/>
      <c r="E442" s="92"/>
      <c r="G442" s="128"/>
      <c r="O442" s="92"/>
    </row>
    <row r="443">
      <c r="A443" s="128"/>
      <c r="E443" s="92"/>
      <c r="G443" s="128"/>
      <c r="O443" s="92"/>
    </row>
    <row r="444">
      <c r="A444" s="128"/>
      <c r="E444" s="92"/>
      <c r="G444" s="128"/>
      <c r="O444" s="92"/>
    </row>
    <row r="445">
      <c r="A445" s="128"/>
      <c r="E445" s="92"/>
      <c r="G445" s="128"/>
      <c r="O445" s="92"/>
    </row>
    <row r="446">
      <c r="A446" s="128"/>
      <c r="E446" s="92"/>
      <c r="G446" s="128"/>
      <c r="O446" s="92"/>
    </row>
    <row r="447">
      <c r="A447" s="128"/>
      <c r="E447" s="92"/>
      <c r="G447" s="128"/>
      <c r="O447" s="92"/>
    </row>
    <row r="448">
      <c r="A448" s="128"/>
      <c r="E448" s="92"/>
      <c r="G448" s="128"/>
      <c r="O448" s="92"/>
    </row>
    <row r="449">
      <c r="A449" s="128"/>
      <c r="E449" s="92"/>
      <c r="G449" s="128"/>
      <c r="O449" s="92"/>
    </row>
    <row r="450">
      <c r="A450" s="128"/>
      <c r="E450" s="92"/>
      <c r="G450" s="128"/>
      <c r="O450" s="92"/>
    </row>
    <row r="451">
      <c r="A451" s="128"/>
      <c r="E451" s="92"/>
      <c r="G451" s="128"/>
      <c r="O451" s="92"/>
    </row>
    <row r="452">
      <c r="A452" s="128"/>
      <c r="E452" s="92"/>
      <c r="G452" s="128"/>
      <c r="O452" s="92"/>
    </row>
    <row r="453">
      <c r="A453" s="128"/>
      <c r="E453" s="92"/>
      <c r="G453" s="128"/>
      <c r="O453" s="92"/>
    </row>
    <row r="454">
      <c r="A454" s="128"/>
      <c r="E454" s="92"/>
      <c r="G454" s="128"/>
      <c r="O454" s="92"/>
    </row>
    <row r="455">
      <c r="A455" s="128"/>
      <c r="E455" s="92"/>
      <c r="G455" s="128"/>
      <c r="O455" s="92"/>
    </row>
    <row r="456">
      <c r="A456" s="128"/>
      <c r="E456" s="92"/>
      <c r="G456" s="128"/>
      <c r="O456" s="92"/>
    </row>
    <row r="457">
      <c r="A457" s="128"/>
      <c r="E457" s="92"/>
      <c r="G457" s="128"/>
      <c r="O457" s="92"/>
    </row>
    <row r="458">
      <c r="A458" s="128"/>
      <c r="E458" s="92"/>
      <c r="G458" s="128"/>
      <c r="O458" s="92"/>
    </row>
    <row r="459">
      <c r="A459" s="128"/>
      <c r="E459" s="92"/>
      <c r="G459" s="128"/>
      <c r="O459" s="92"/>
    </row>
    <row r="460">
      <c r="A460" s="128"/>
      <c r="E460" s="92"/>
      <c r="G460" s="128"/>
      <c r="O460" s="92"/>
    </row>
    <row r="461">
      <c r="A461" s="128"/>
      <c r="E461" s="92"/>
      <c r="G461" s="128"/>
      <c r="O461" s="92"/>
    </row>
    <row r="462">
      <c r="A462" s="128"/>
      <c r="E462" s="92"/>
      <c r="G462" s="128"/>
      <c r="O462" s="92"/>
    </row>
    <row r="463">
      <c r="A463" s="128"/>
      <c r="E463" s="92"/>
      <c r="G463" s="128"/>
      <c r="O463" s="92"/>
    </row>
    <row r="464">
      <c r="A464" s="128"/>
      <c r="E464" s="92"/>
      <c r="G464" s="128"/>
      <c r="O464" s="92"/>
    </row>
    <row r="465">
      <c r="A465" s="128"/>
      <c r="E465" s="92"/>
      <c r="G465" s="128"/>
      <c r="O465" s="92"/>
    </row>
    <row r="466">
      <c r="A466" s="128"/>
      <c r="E466" s="92"/>
      <c r="G466" s="128"/>
      <c r="O466" s="92"/>
    </row>
    <row r="467">
      <c r="A467" s="128"/>
      <c r="E467" s="92"/>
      <c r="G467" s="128"/>
      <c r="O467" s="92"/>
    </row>
    <row r="468">
      <c r="A468" s="128"/>
      <c r="E468" s="92"/>
      <c r="G468" s="128"/>
      <c r="O468" s="92"/>
    </row>
    <row r="469">
      <c r="A469" s="128"/>
      <c r="E469" s="92"/>
      <c r="G469" s="128"/>
      <c r="O469" s="92"/>
    </row>
    <row r="470">
      <c r="A470" s="128"/>
      <c r="E470" s="92"/>
      <c r="G470" s="128"/>
      <c r="O470" s="92"/>
    </row>
    <row r="471">
      <c r="A471" s="128"/>
      <c r="E471" s="92"/>
      <c r="G471" s="128"/>
      <c r="O471" s="92"/>
    </row>
    <row r="472">
      <c r="A472" s="128"/>
      <c r="E472" s="92"/>
      <c r="G472" s="128"/>
      <c r="O472" s="92"/>
    </row>
    <row r="473">
      <c r="A473" s="128"/>
      <c r="E473" s="92"/>
      <c r="G473" s="128"/>
      <c r="O473" s="92"/>
    </row>
    <row r="474">
      <c r="A474" s="128"/>
      <c r="E474" s="92"/>
      <c r="G474" s="128"/>
      <c r="O474" s="92"/>
    </row>
    <row r="475">
      <c r="A475" s="128"/>
      <c r="E475" s="92"/>
      <c r="G475" s="128"/>
      <c r="O475" s="92"/>
    </row>
    <row r="476">
      <c r="A476" s="128"/>
      <c r="E476" s="92"/>
      <c r="G476" s="128"/>
      <c r="O476" s="92"/>
    </row>
    <row r="477">
      <c r="A477" s="128"/>
      <c r="E477" s="92"/>
      <c r="G477" s="128"/>
      <c r="O477" s="92"/>
    </row>
    <row r="478">
      <c r="A478" s="128"/>
      <c r="E478" s="92"/>
      <c r="G478" s="128"/>
      <c r="O478" s="92"/>
    </row>
    <row r="479">
      <c r="A479" s="128"/>
      <c r="E479" s="92"/>
      <c r="G479" s="128"/>
      <c r="O479" s="92"/>
    </row>
    <row r="480">
      <c r="A480" s="128"/>
      <c r="E480" s="92"/>
      <c r="G480" s="128"/>
      <c r="O480" s="92"/>
    </row>
    <row r="481">
      <c r="A481" s="128"/>
      <c r="E481" s="92"/>
      <c r="G481" s="128"/>
      <c r="O481" s="92"/>
    </row>
    <row r="482">
      <c r="A482" s="128"/>
      <c r="E482" s="92"/>
      <c r="G482" s="128"/>
      <c r="O482" s="92"/>
    </row>
    <row r="483">
      <c r="A483" s="128"/>
      <c r="E483" s="92"/>
      <c r="G483" s="128"/>
      <c r="O483" s="92"/>
    </row>
    <row r="484">
      <c r="A484" s="128"/>
      <c r="E484" s="92"/>
      <c r="G484" s="128"/>
      <c r="O484" s="92"/>
    </row>
    <row r="485">
      <c r="A485" s="128"/>
      <c r="E485" s="92"/>
      <c r="G485" s="128"/>
      <c r="O485" s="92"/>
    </row>
    <row r="486">
      <c r="A486" s="128"/>
      <c r="E486" s="92"/>
      <c r="G486" s="128"/>
      <c r="O486" s="92"/>
    </row>
    <row r="487">
      <c r="A487" s="128"/>
      <c r="E487" s="92"/>
      <c r="G487" s="128"/>
      <c r="O487" s="92"/>
    </row>
    <row r="488">
      <c r="A488" s="128"/>
      <c r="E488" s="92"/>
      <c r="G488" s="128"/>
      <c r="O488" s="92"/>
    </row>
    <row r="489">
      <c r="A489" s="128"/>
      <c r="E489" s="92"/>
      <c r="G489" s="128"/>
      <c r="O489" s="92"/>
    </row>
    <row r="490">
      <c r="A490" s="128"/>
      <c r="E490" s="92"/>
      <c r="G490" s="128"/>
      <c r="O490" s="92"/>
    </row>
    <row r="491">
      <c r="A491" s="128"/>
      <c r="E491" s="92"/>
      <c r="G491" s="128"/>
      <c r="O491" s="92"/>
    </row>
    <row r="492">
      <c r="A492" s="128"/>
      <c r="E492" s="92"/>
      <c r="G492" s="128"/>
      <c r="O492" s="92"/>
    </row>
    <row r="493">
      <c r="A493" s="128"/>
      <c r="E493" s="92"/>
      <c r="G493" s="128"/>
      <c r="O493" s="92"/>
    </row>
    <row r="494">
      <c r="A494" s="128"/>
      <c r="E494" s="92"/>
      <c r="G494" s="128"/>
      <c r="O494" s="92"/>
    </row>
    <row r="495">
      <c r="A495" s="128"/>
      <c r="E495" s="92"/>
      <c r="G495" s="128"/>
      <c r="O495" s="92"/>
    </row>
    <row r="496">
      <c r="A496" s="128"/>
      <c r="E496" s="92"/>
      <c r="G496" s="128"/>
      <c r="O496" s="92"/>
    </row>
    <row r="497">
      <c r="A497" s="128"/>
      <c r="E497" s="92"/>
      <c r="G497" s="128"/>
      <c r="O497" s="92"/>
    </row>
    <row r="498">
      <c r="A498" s="128"/>
      <c r="E498" s="92"/>
      <c r="G498" s="128"/>
      <c r="O498" s="92"/>
    </row>
    <row r="499">
      <c r="A499" s="128"/>
      <c r="E499" s="92"/>
      <c r="G499" s="128"/>
      <c r="O499" s="92"/>
    </row>
    <row r="500">
      <c r="A500" s="128"/>
      <c r="E500" s="92"/>
      <c r="G500" s="128"/>
      <c r="O500" s="92"/>
    </row>
    <row r="501">
      <c r="A501" s="128"/>
      <c r="E501" s="92"/>
      <c r="G501" s="128"/>
      <c r="O501" s="92"/>
    </row>
    <row r="502">
      <c r="A502" s="128"/>
      <c r="E502" s="92"/>
      <c r="G502" s="128"/>
      <c r="O502" s="92"/>
    </row>
    <row r="503">
      <c r="A503" s="128"/>
      <c r="E503" s="92"/>
      <c r="G503" s="128"/>
      <c r="O503" s="92"/>
    </row>
    <row r="504">
      <c r="A504" s="128"/>
      <c r="E504" s="92"/>
      <c r="G504" s="128"/>
      <c r="O504" s="92"/>
    </row>
    <row r="505">
      <c r="A505" s="128"/>
      <c r="E505" s="92"/>
      <c r="G505" s="128"/>
      <c r="O505" s="92"/>
    </row>
    <row r="506">
      <c r="A506" s="128"/>
      <c r="E506" s="92"/>
      <c r="G506" s="128"/>
      <c r="O506" s="92"/>
    </row>
    <row r="507">
      <c r="A507" s="128"/>
      <c r="E507" s="92"/>
      <c r="G507" s="128"/>
      <c r="O507" s="92"/>
    </row>
    <row r="508">
      <c r="A508" s="128"/>
      <c r="E508" s="92"/>
      <c r="G508" s="128"/>
      <c r="O508" s="92"/>
    </row>
    <row r="509">
      <c r="A509" s="128"/>
      <c r="E509" s="92"/>
      <c r="G509" s="128"/>
      <c r="O509" s="92"/>
    </row>
    <row r="510">
      <c r="A510" s="128"/>
      <c r="E510" s="92"/>
      <c r="G510" s="128"/>
      <c r="O510" s="92"/>
    </row>
    <row r="511">
      <c r="A511" s="128"/>
      <c r="E511" s="92"/>
      <c r="G511" s="128"/>
      <c r="O511" s="92"/>
    </row>
    <row r="512">
      <c r="A512" s="128"/>
      <c r="E512" s="92"/>
      <c r="G512" s="128"/>
      <c r="O512" s="92"/>
    </row>
    <row r="513">
      <c r="A513" s="128"/>
      <c r="E513" s="92"/>
      <c r="G513" s="128"/>
      <c r="O513" s="92"/>
    </row>
    <row r="514">
      <c r="A514" s="128"/>
      <c r="E514" s="92"/>
      <c r="G514" s="128"/>
      <c r="O514" s="92"/>
    </row>
    <row r="515">
      <c r="A515" s="128"/>
      <c r="E515" s="92"/>
      <c r="G515" s="128"/>
      <c r="O515" s="92"/>
    </row>
    <row r="516">
      <c r="A516" s="128"/>
      <c r="E516" s="92"/>
      <c r="G516" s="128"/>
      <c r="O516" s="92"/>
    </row>
    <row r="517">
      <c r="A517" s="128"/>
      <c r="E517" s="92"/>
      <c r="G517" s="128"/>
      <c r="O517" s="92"/>
    </row>
    <row r="518">
      <c r="A518" s="128"/>
      <c r="E518" s="92"/>
      <c r="G518" s="128"/>
      <c r="O518" s="92"/>
    </row>
    <row r="519">
      <c r="A519" s="128"/>
      <c r="E519" s="92"/>
      <c r="G519" s="128"/>
      <c r="O519" s="92"/>
    </row>
    <row r="520">
      <c r="A520" s="128"/>
      <c r="E520" s="92"/>
      <c r="G520" s="128"/>
      <c r="O520" s="92"/>
    </row>
    <row r="521">
      <c r="A521" s="128"/>
      <c r="E521" s="92"/>
      <c r="G521" s="128"/>
      <c r="O521" s="92"/>
    </row>
    <row r="522">
      <c r="A522" s="128"/>
      <c r="E522" s="92"/>
      <c r="G522" s="128"/>
      <c r="O522" s="92"/>
    </row>
    <row r="523">
      <c r="A523" s="128"/>
      <c r="E523" s="92"/>
      <c r="G523" s="128"/>
      <c r="O523" s="92"/>
    </row>
    <row r="524">
      <c r="A524" s="128"/>
      <c r="E524" s="92"/>
      <c r="G524" s="128"/>
      <c r="O524" s="92"/>
    </row>
    <row r="525">
      <c r="A525" s="128"/>
      <c r="E525" s="92"/>
      <c r="G525" s="128"/>
      <c r="O525" s="92"/>
    </row>
    <row r="526">
      <c r="A526" s="128"/>
      <c r="E526" s="92"/>
      <c r="G526" s="128"/>
      <c r="O526" s="92"/>
    </row>
    <row r="527">
      <c r="A527" s="128"/>
      <c r="E527" s="92"/>
      <c r="G527" s="128"/>
      <c r="O527" s="92"/>
    </row>
    <row r="528">
      <c r="A528" s="128"/>
      <c r="E528" s="92"/>
      <c r="G528" s="128"/>
      <c r="O528" s="92"/>
    </row>
    <row r="529">
      <c r="A529" s="128"/>
      <c r="E529" s="92"/>
      <c r="G529" s="128"/>
      <c r="O529" s="92"/>
    </row>
    <row r="530">
      <c r="A530" s="128"/>
      <c r="E530" s="92"/>
      <c r="G530" s="128"/>
      <c r="O530" s="92"/>
    </row>
    <row r="531">
      <c r="A531" s="128"/>
      <c r="E531" s="92"/>
      <c r="G531" s="128"/>
      <c r="O531" s="92"/>
    </row>
    <row r="532">
      <c r="A532" s="128"/>
      <c r="E532" s="92"/>
      <c r="G532" s="128"/>
      <c r="O532" s="92"/>
    </row>
    <row r="533">
      <c r="A533" s="128"/>
      <c r="E533" s="92"/>
      <c r="G533" s="128"/>
      <c r="O533" s="92"/>
    </row>
    <row r="534">
      <c r="A534" s="128"/>
      <c r="E534" s="92"/>
      <c r="G534" s="128"/>
      <c r="O534" s="92"/>
    </row>
    <row r="535">
      <c r="A535" s="128"/>
      <c r="E535" s="92"/>
      <c r="G535" s="128"/>
      <c r="O535" s="92"/>
    </row>
    <row r="536">
      <c r="A536" s="128"/>
      <c r="E536" s="92"/>
      <c r="G536" s="128"/>
      <c r="O536" s="92"/>
    </row>
    <row r="537">
      <c r="A537" s="128"/>
      <c r="E537" s="92"/>
      <c r="G537" s="128"/>
      <c r="O537" s="92"/>
    </row>
    <row r="538">
      <c r="A538" s="128"/>
      <c r="E538" s="92"/>
      <c r="G538" s="128"/>
      <c r="O538" s="92"/>
    </row>
    <row r="539">
      <c r="A539" s="128"/>
      <c r="E539" s="92"/>
      <c r="G539" s="128"/>
      <c r="O539" s="92"/>
    </row>
    <row r="540">
      <c r="A540" s="128"/>
      <c r="E540" s="92"/>
      <c r="G540" s="128"/>
      <c r="O540" s="92"/>
    </row>
    <row r="541">
      <c r="A541" s="128"/>
      <c r="E541" s="92"/>
      <c r="G541" s="128"/>
      <c r="O541" s="92"/>
    </row>
    <row r="542">
      <c r="A542" s="128"/>
      <c r="E542" s="92"/>
      <c r="G542" s="128"/>
      <c r="O542" s="92"/>
    </row>
    <row r="543">
      <c r="A543" s="128"/>
      <c r="E543" s="92"/>
      <c r="G543" s="128"/>
      <c r="O543" s="92"/>
    </row>
    <row r="544">
      <c r="A544" s="128"/>
      <c r="E544" s="92"/>
      <c r="G544" s="128"/>
      <c r="O544" s="92"/>
    </row>
    <row r="545">
      <c r="A545" s="128"/>
      <c r="E545" s="92"/>
      <c r="G545" s="128"/>
      <c r="O545" s="92"/>
    </row>
    <row r="546">
      <c r="A546" s="128"/>
      <c r="E546" s="92"/>
      <c r="G546" s="128"/>
      <c r="O546" s="92"/>
    </row>
    <row r="547">
      <c r="A547" s="128"/>
      <c r="E547" s="92"/>
      <c r="G547" s="128"/>
      <c r="O547" s="92"/>
    </row>
    <row r="548">
      <c r="A548" s="128"/>
      <c r="E548" s="92"/>
      <c r="G548" s="128"/>
      <c r="O548" s="92"/>
    </row>
    <row r="549">
      <c r="A549" s="128"/>
      <c r="E549" s="92"/>
      <c r="G549" s="128"/>
      <c r="O549" s="92"/>
    </row>
    <row r="550">
      <c r="A550" s="128"/>
      <c r="E550" s="92"/>
      <c r="G550" s="128"/>
      <c r="O550" s="92"/>
    </row>
    <row r="551">
      <c r="A551" s="128"/>
      <c r="E551" s="92"/>
      <c r="G551" s="128"/>
      <c r="O551" s="92"/>
    </row>
    <row r="552">
      <c r="A552" s="128"/>
      <c r="E552" s="92"/>
      <c r="G552" s="128"/>
      <c r="O552" s="92"/>
    </row>
    <row r="553">
      <c r="A553" s="128"/>
      <c r="E553" s="92"/>
      <c r="G553" s="128"/>
      <c r="O553" s="92"/>
    </row>
    <row r="554">
      <c r="A554" s="128"/>
      <c r="E554" s="92"/>
      <c r="G554" s="128"/>
      <c r="O554" s="92"/>
    </row>
    <row r="555">
      <c r="A555" s="128"/>
      <c r="E555" s="92"/>
      <c r="G555" s="128"/>
      <c r="O555" s="92"/>
    </row>
    <row r="556">
      <c r="A556" s="128"/>
      <c r="E556" s="92"/>
      <c r="G556" s="128"/>
      <c r="O556" s="92"/>
    </row>
    <row r="557">
      <c r="A557" s="128"/>
      <c r="E557" s="92"/>
      <c r="G557" s="128"/>
      <c r="O557" s="92"/>
    </row>
    <row r="558">
      <c r="A558" s="128"/>
      <c r="E558" s="92"/>
      <c r="G558" s="128"/>
      <c r="O558" s="92"/>
    </row>
    <row r="559">
      <c r="A559" s="128"/>
      <c r="E559" s="92"/>
      <c r="G559" s="128"/>
      <c r="O559" s="92"/>
    </row>
    <row r="560">
      <c r="A560" s="128"/>
      <c r="E560" s="92"/>
      <c r="G560" s="128"/>
      <c r="O560" s="92"/>
    </row>
    <row r="561">
      <c r="A561" s="128"/>
      <c r="E561" s="92"/>
      <c r="G561" s="128"/>
      <c r="O561" s="92"/>
    </row>
    <row r="562">
      <c r="A562" s="128"/>
      <c r="E562" s="92"/>
      <c r="G562" s="128"/>
      <c r="O562" s="92"/>
    </row>
    <row r="563">
      <c r="A563" s="128"/>
      <c r="E563" s="92"/>
      <c r="G563" s="128"/>
      <c r="O563" s="92"/>
    </row>
    <row r="564">
      <c r="A564" s="128"/>
      <c r="E564" s="92"/>
      <c r="G564" s="128"/>
      <c r="O564" s="92"/>
    </row>
    <row r="565">
      <c r="A565" s="128"/>
      <c r="E565" s="92"/>
      <c r="G565" s="128"/>
      <c r="O565" s="92"/>
    </row>
    <row r="566">
      <c r="A566" s="128"/>
      <c r="E566" s="92"/>
      <c r="G566" s="128"/>
      <c r="O566" s="92"/>
    </row>
    <row r="567">
      <c r="A567" s="128"/>
      <c r="E567" s="92"/>
      <c r="G567" s="128"/>
      <c r="O567" s="92"/>
    </row>
    <row r="568">
      <c r="A568" s="128"/>
      <c r="E568" s="92"/>
      <c r="G568" s="128"/>
      <c r="O568" s="92"/>
    </row>
    <row r="569">
      <c r="A569" s="128"/>
      <c r="E569" s="92"/>
      <c r="G569" s="128"/>
      <c r="O569" s="92"/>
    </row>
    <row r="570">
      <c r="A570" s="128"/>
      <c r="E570" s="92"/>
      <c r="G570" s="128"/>
      <c r="O570" s="92"/>
    </row>
    <row r="571">
      <c r="A571" s="128"/>
      <c r="E571" s="92"/>
      <c r="G571" s="128"/>
      <c r="O571" s="92"/>
    </row>
    <row r="572">
      <c r="A572" s="128"/>
      <c r="E572" s="92"/>
      <c r="G572" s="128"/>
      <c r="O572" s="92"/>
    </row>
    <row r="573">
      <c r="A573" s="128"/>
      <c r="E573" s="92"/>
      <c r="G573" s="128"/>
      <c r="O573" s="92"/>
    </row>
    <row r="574">
      <c r="A574" s="128"/>
      <c r="E574" s="92"/>
      <c r="G574" s="128"/>
      <c r="O574" s="92"/>
    </row>
    <row r="575">
      <c r="A575" s="128"/>
      <c r="E575" s="92"/>
      <c r="G575" s="128"/>
      <c r="O575" s="92"/>
    </row>
    <row r="576">
      <c r="A576" s="128"/>
      <c r="E576" s="92"/>
      <c r="G576" s="128"/>
      <c r="O576" s="92"/>
    </row>
    <row r="577">
      <c r="A577" s="128"/>
      <c r="E577" s="92"/>
      <c r="G577" s="128"/>
      <c r="O577" s="92"/>
    </row>
    <row r="578">
      <c r="A578" s="128"/>
      <c r="E578" s="92"/>
      <c r="G578" s="128"/>
      <c r="O578" s="92"/>
    </row>
    <row r="579">
      <c r="A579" s="128"/>
      <c r="E579" s="92"/>
      <c r="G579" s="128"/>
      <c r="O579" s="92"/>
    </row>
    <row r="580">
      <c r="A580" s="128"/>
      <c r="E580" s="92"/>
      <c r="G580" s="128"/>
      <c r="O580" s="92"/>
    </row>
    <row r="581">
      <c r="A581" s="128"/>
      <c r="E581" s="92"/>
      <c r="G581" s="128"/>
      <c r="O581" s="92"/>
    </row>
    <row r="582">
      <c r="A582" s="128"/>
      <c r="E582" s="92"/>
      <c r="G582" s="128"/>
      <c r="O582" s="92"/>
    </row>
    <row r="583">
      <c r="A583" s="128"/>
      <c r="E583" s="92"/>
      <c r="G583" s="128"/>
      <c r="O583" s="92"/>
    </row>
    <row r="584">
      <c r="A584" s="128"/>
      <c r="E584" s="92"/>
      <c r="G584" s="128"/>
      <c r="O584" s="92"/>
    </row>
    <row r="585">
      <c r="A585" s="128"/>
      <c r="E585" s="92"/>
      <c r="G585" s="128"/>
      <c r="O585" s="92"/>
    </row>
    <row r="586">
      <c r="A586" s="128"/>
      <c r="E586" s="92"/>
      <c r="G586" s="128"/>
      <c r="O586" s="92"/>
    </row>
    <row r="587">
      <c r="A587" s="128"/>
      <c r="E587" s="92"/>
      <c r="G587" s="128"/>
      <c r="O587" s="92"/>
    </row>
    <row r="588">
      <c r="A588" s="128"/>
      <c r="E588" s="92"/>
      <c r="G588" s="128"/>
      <c r="O588" s="92"/>
    </row>
    <row r="589">
      <c r="A589" s="128"/>
      <c r="E589" s="92"/>
      <c r="G589" s="128"/>
      <c r="O589" s="92"/>
    </row>
    <row r="590">
      <c r="A590" s="128"/>
      <c r="E590" s="92"/>
      <c r="G590" s="128"/>
      <c r="O590" s="92"/>
    </row>
    <row r="591">
      <c r="A591" s="128"/>
      <c r="E591" s="92"/>
      <c r="G591" s="128"/>
      <c r="O591" s="92"/>
    </row>
    <row r="592">
      <c r="A592" s="128"/>
      <c r="E592" s="92"/>
      <c r="G592" s="128"/>
      <c r="O592" s="92"/>
    </row>
    <row r="593">
      <c r="A593" s="128"/>
      <c r="E593" s="92"/>
      <c r="G593" s="128"/>
      <c r="O593" s="92"/>
    </row>
    <row r="594">
      <c r="A594" s="128"/>
      <c r="E594" s="92"/>
      <c r="G594" s="128"/>
      <c r="O594" s="92"/>
    </row>
    <row r="595">
      <c r="A595" s="128"/>
      <c r="E595" s="92"/>
      <c r="G595" s="128"/>
      <c r="O595" s="92"/>
    </row>
    <row r="596">
      <c r="A596" s="128"/>
      <c r="E596" s="92"/>
      <c r="G596" s="128"/>
      <c r="O596" s="92"/>
    </row>
    <row r="597">
      <c r="A597" s="128"/>
      <c r="E597" s="92"/>
      <c r="G597" s="128"/>
      <c r="O597" s="92"/>
    </row>
    <row r="598">
      <c r="A598" s="128"/>
      <c r="E598" s="92"/>
      <c r="G598" s="128"/>
      <c r="O598" s="92"/>
    </row>
    <row r="599">
      <c r="A599" s="128"/>
      <c r="E599" s="92"/>
      <c r="G599" s="128"/>
      <c r="O599" s="92"/>
    </row>
    <row r="600">
      <c r="A600" s="128"/>
      <c r="E600" s="92"/>
      <c r="G600" s="128"/>
      <c r="O600" s="92"/>
    </row>
    <row r="601">
      <c r="A601" s="128"/>
      <c r="E601" s="92"/>
      <c r="G601" s="128"/>
      <c r="O601" s="92"/>
    </row>
    <row r="602">
      <c r="A602" s="128"/>
      <c r="E602" s="92"/>
      <c r="G602" s="128"/>
      <c r="O602" s="92"/>
    </row>
    <row r="603">
      <c r="A603" s="128"/>
      <c r="E603" s="92"/>
      <c r="G603" s="128"/>
      <c r="O603" s="92"/>
    </row>
    <row r="604">
      <c r="A604" s="128"/>
      <c r="E604" s="92"/>
      <c r="G604" s="128"/>
      <c r="O604" s="92"/>
    </row>
    <row r="605">
      <c r="A605" s="128"/>
      <c r="E605" s="92"/>
      <c r="G605" s="128"/>
      <c r="O605" s="92"/>
    </row>
    <row r="606">
      <c r="A606" s="128"/>
      <c r="E606" s="92"/>
      <c r="G606" s="128"/>
      <c r="O606" s="92"/>
    </row>
    <row r="607">
      <c r="A607" s="128"/>
      <c r="E607" s="92"/>
      <c r="G607" s="128"/>
      <c r="O607" s="92"/>
    </row>
    <row r="608">
      <c r="A608" s="128"/>
      <c r="E608" s="92"/>
      <c r="G608" s="128"/>
      <c r="O608" s="92"/>
    </row>
    <row r="609">
      <c r="A609" s="128"/>
      <c r="E609" s="92"/>
      <c r="G609" s="128"/>
      <c r="O609" s="92"/>
    </row>
    <row r="610">
      <c r="A610" s="128"/>
      <c r="E610" s="92"/>
      <c r="G610" s="128"/>
      <c r="O610" s="92"/>
    </row>
    <row r="611">
      <c r="A611" s="128"/>
      <c r="E611" s="92"/>
      <c r="G611" s="128"/>
      <c r="O611" s="92"/>
    </row>
    <row r="612">
      <c r="A612" s="128"/>
      <c r="E612" s="92"/>
      <c r="G612" s="128"/>
      <c r="O612" s="92"/>
    </row>
    <row r="613">
      <c r="A613" s="128"/>
      <c r="E613" s="92"/>
      <c r="G613" s="128"/>
      <c r="O613" s="92"/>
    </row>
    <row r="614">
      <c r="A614" s="128"/>
      <c r="E614" s="92"/>
      <c r="G614" s="128"/>
      <c r="O614" s="92"/>
    </row>
    <row r="615">
      <c r="A615" s="128"/>
      <c r="E615" s="92"/>
      <c r="G615" s="128"/>
      <c r="O615" s="92"/>
    </row>
    <row r="616">
      <c r="A616" s="128"/>
      <c r="E616" s="92"/>
      <c r="G616" s="128"/>
      <c r="O616" s="92"/>
    </row>
    <row r="617">
      <c r="A617" s="128"/>
      <c r="E617" s="92"/>
      <c r="G617" s="128"/>
      <c r="O617" s="92"/>
    </row>
    <row r="618">
      <c r="A618" s="128"/>
      <c r="E618" s="92"/>
      <c r="G618" s="128"/>
      <c r="O618" s="92"/>
    </row>
    <row r="619">
      <c r="A619" s="128"/>
      <c r="E619" s="92"/>
      <c r="G619" s="128"/>
      <c r="O619" s="92"/>
    </row>
    <row r="620">
      <c r="A620" s="128"/>
      <c r="E620" s="92"/>
      <c r="G620" s="128"/>
      <c r="O620" s="92"/>
    </row>
    <row r="621">
      <c r="A621" s="128"/>
      <c r="E621" s="92"/>
      <c r="G621" s="128"/>
      <c r="O621" s="92"/>
    </row>
    <row r="622">
      <c r="A622" s="128"/>
      <c r="E622" s="92"/>
      <c r="G622" s="128"/>
      <c r="O622" s="92"/>
    </row>
    <row r="623">
      <c r="A623" s="128"/>
      <c r="E623" s="92"/>
      <c r="G623" s="128"/>
      <c r="O623" s="92"/>
    </row>
    <row r="624">
      <c r="A624" s="128"/>
      <c r="E624" s="92"/>
      <c r="G624" s="128"/>
      <c r="O624" s="92"/>
    </row>
    <row r="625">
      <c r="A625" s="128"/>
      <c r="E625" s="92"/>
      <c r="G625" s="128"/>
      <c r="O625" s="92"/>
    </row>
    <row r="626">
      <c r="A626" s="128"/>
      <c r="E626" s="92"/>
      <c r="G626" s="128"/>
      <c r="O626" s="92"/>
    </row>
    <row r="627">
      <c r="A627" s="128"/>
      <c r="E627" s="92"/>
      <c r="G627" s="128"/>
      <c r="O627" s="92"/>
    </row>
    <row r="628">
      <c r="A628" s="128"/>
      <c r="E628" s="92"/>
      <c r="G628" s="128"/>
      <c r="O628" s="92"/>
    </row>
    <row r="629">
      <c r="A629" s="128"/>
      <c r="E629" s="92"/>
      <c r="G629" s="128"/>
      <c r="O629" s="92"/>
    </row>
    <row r="630">
      <c r="A630" s="128"/>
      <c r="E630" s="92"/>
      <c r="G630" s="128"/>
      <c r="O630" s="92"/>
    </row>
    <row r="631">
      <c r="A631" s="128"/>
      <c r="E631" s="92"/>
      <c r="G631" s="128"/>
      <c r="O631" s="92"/>
    </row>
    <row r="632">
      <c r="A632" s="128"/>
      <c r="E632" s="92"/>
      <c r="G632" s="128"/>
      <c r="O632" s="92"/>
    </row>
    <row r="633">
      <c r="A633" s="128"/>
      <c r="E633" s="92"/>
      <c r="G633" s="128"/>
      <c r="O633" s="92"/>
    </row>
    <row r="634">
      <c r="A634" s="128"/>
      <c r="E634" s="92"/>
      <c r="G634" s="128"/>
      <c r="O634" s="92"/>
    </row>
    <row r="635">
      <c r="A635" s="128"/>
      <c r="E635" s="92"/>
      <c r="G635" s="128"/>
      <c r="O635" s="92"/>
    </row>
    <row r="636">
      <c r="A636" s="128"/>
      <c r="E636" s="92"/>
      <c r="G636" s="128"/>
      <c r="O636" s="92"/>
    </row>
    <row r="637">
      <c r="A637" s="128"/>
      <c r="E637" s="92"/>
      <c r="G637" s="128"/>
      <c r="O637" s="92"/>
    </row>
    <row r="638">
      <c r="A638" s="128"/>
      <c r="E638" s="92"/>
      <c r="G638" s="128"/>
      <c r="O638" s="92"/>
    </row>
    <row r="639">
      <c r="A639" s="128"/>
      <c r="E639" s="92"/>
      <c r="G639" s="128"/>
      <c r="O639" s="92"/>
    </row>
    <row r="640">
      <c r="A640" s="128"/>
      <c r="E640" s="92"/>
      <c r="G640" s="128"/>
      <c r="O640" s="92"/>
    </row>
    <row r="641">
      <c r="A641" s="128"/>
      <c r="E641" s="92"/>
      <c r="G641" s="128"/>
      <c r="O641" s="92"/>
    </row>
    <row r="642">
      <c r="A642" s="128"/>
      <c r="E642" s="92"/>
      <c r="G642" s="128"/>
      <c r="O642" s="92"/>
    </row>
    <row r="643">
      <c r="A643" s="128"/>
      <c r="E643" s="92"/>
      <c r="G643" s="128"/>
      <c r="O643" s="92"/>
    </row>
    <row r="644">
      <c r="A644" s="128"/>
      <c r="E644" s="92"/>
      <c r="G644" s="128"/>
      <c r="O644" s="92"/>
    </row>
    <row r="645">
      <c r="A645" s="128"/>
      <c r="E645" s="92"/>
      <c r="G645" s="128"/>
      <c r="O645" s="92"/>
    </row>
    <row r="646">
      <c r="A646" s="128"/>
      <c r="E646" s="92"/>
      <c r="G646" s="128"/>
      <c r="O646" s="92"/>
    </row>
    <row r="647">
      <c r="A647" s="128"/>
      <c r="E647" s="92"/>
      <c r="G647" s="128"/>
      <c r="O647" s="92"/>
    </row>
    <row r="648">
      <c r="A648" s="128"/>
      <c r="E648" s="92"/>
      <c r="G648" s="128"/>
      <c r="O648" s="92"/>
    </row>
    <row r="649">
      <c r="A649" s="128"/>
      <c r="E649" s="92"/>
      <c r="G649" s="128"/>
      <c r="O649" s="92"/>
    </row>
    <row r="650">
      <c r="A650" s="128"/>
      <c r="E650" s="92"/>
      <c r="G650" s="128"/>
      <c r="O650" s="92"/>
    </row>
    <row r="651">
      <c r="A651" s="128"/>
      <c r="E651" s="92"/>
      <c r="G651" s="128"/>
      <c r="O651" s="92"/>
    </row>
    <row r="652">
      <c r="A652" s="128"/>
      <c r="E652" s="92"/>
      <c r="G652" s="128"/>
      <c r="O652" s="92"/>
    </row>
    <row r="653">
      <c r="A653" s="128"/>
      <c r="E653" s="92"/>
      <c r="G653" s="128"/>
      <c r="O653" s="92"/>
    </row>
    <row r="654">
      <c r="A654" s="128"/>
      <c r="E654" s="92"/>
      <c r="G654" s="128"/>
      <c r="O654" s="92"/>
    </row>
    <row r="655">
      <c r="A655" s="128"/>
      <c r="E655" s="92"/>
      <c r="G655" s="128"/>
      <c r="O655" s="92"/>
    </row>
    <row r="656">
      <c r="A656" s="128"/>
      <c r="E656" s="92"/>
      <c r="G656" s="128"/>
      <c r="O656" s="92"/>
    </row>
    <row r="657">
      <c r="A657" s="128"/>
      <c r="E657" s="92"/>
      <c r="G657" s="128"/>
      <c r="O657" s="92"/>
    </row>
    <row r="658">
      <c r="A658" s="128"/>
      <c r="E658" s="92"/>
      <c r="G658" s="128"/>
      <c r="O658" s="92"/>
    </row>
    <row r="659">
      <c r="A659" s="128"/>
      <c r="E659" s="92"/>
      <c r="G659" s="128"/>
      <c r="O659" s="92"/>
    </row>
    <row r="660">
      <c r="A660" s="128"/>
      <c r="E660" s="92"/>
      <c r="G660" s="128"/>
      <c r="O660" s="92"/>
    </row>
    <row r="661">
      <c r="A661" s="128"/>
      <c r="E661" s="92"/>
      <c r="G661" s="128"/>
      <c r="O661" s="92"/>
    </row>
    <row r="662">
      <c r="A662" s="128"/>
      <c r="E662" s="92"/>
      <c r="G662" s="128"/>
      <c r="O662" s="92"/>
    </row>
    <row r="663">
      <c r="A663" s="128"/>
      <c r="E663" s="92"/>
      <c r="G663" s="128"/>
      <c r="O663" s="92"/>
    </row>
    <row r="664">
      <c r="A664" s="128"/>
      <c r="E664" s="92"/>
      <c r="G664" s="128"/>
      <c r="O664" s="92"/>
    </row>
    <row r="665">
      <c r="A665" s="128"/>
      <c r="E665" s="92"/>
      <c r="G665" s="128"/>
      <c r="O665" s="92"/>
    </row>
    <row r="666">
      <c r="A666" s="128"/>
      <c r="E666" s="92"/>
      <c r="G666" s="128"/>
      <c r="O666" s="92"/>
    </row>
    <row r="667">
      <c r="A667" s="128"/>
      <c r="E667" s="92"/>
      <c r="G667" s="128"/>
      <c r="O667" s="92"/>
    </row>
    <row r="668">
      <c r="A668" s="128"/>
      <c r="E668" s="92"/>
      <c r="G668" s="128"/>
      <c r="O668" s="92"/>
    </row>
    <row r="669">
      <c r="A669" s="128"/>
      <c r="E669" s="92"/>
      <c r="G669" s="128"/>
      <c r="O669" s="92"/>
    </row>
    <row r="670">
      <c r="A670" s="128"/>
      <c r="E670" s="92"/>
      <c r="G670" s="128"/>
      <c r="O670" s="92"/>
    </row>
    <row r="671">
      <c r="A671" s="128"/>
      <c r="E671" s="92"/>
      <c r="G671" s="128"/>
      <c r="O671" s="92"/>
    </row>
    <row r="672">
      <c r="A672" s="128"/>
      <c r="E672" s="92"/>
      <c r="G672" s="128"/>
      <c r="O672" s="92"/>
    </row>
    <row r="673">
      <c r="A673" s="128"/>
      <c r="E673" s="92"/>
      <c r="G673" s="128"/>
      <c r="O673" s="92"/>
    </row>
    <row r="674">
      <c r="A674" s="128"/>
      <c r="E674" s="92"/>
      <c r="G674" s="128"/>
      <c r="O674" s="92"/>
    </row>
    <row r="675">
      <c r="A675" s="128"/>
      <c r="E675" s="92"/>
      <c r="G675" s="128"/>
      <c r="O675" s="92"/>
    </row>
    <row r="676">
      <c r="A676" s="128"/>
      <c r="E676" s="92"/>
      <c r="G676" s="128"/>
      <c r="O676" s="92"/>
    </row>
    <row r="677">
      <c r="A677" s="128"/>
      <c r="E677" s="92"/>
      <c r="G677" s="128"/>
      <c r="O677" s="92"/>
    </row>
    <row r="678">
      <c r="A678" s="128"/>
      <c r="E678" s="92"/>
      <c r="G678" s="128"/>
      <c r="O678" s="92"/>
    </row>
    <row r="679">
      <c r="A679" s="128"/>
      <c r="E679" s="92"/>
      <c r="G679" s="128"/>
      <c r="O679" s="92"/>
    </row>
    <row r="680">
      <c r="A680" s="128"/>
      <c r="E680" s="92"/>
      <c r="G680" s="128"/>
      <c r="O680" s="92"/>
    </row>
    <row r="681">
      <c r="A681" s="128"/>
      <c r="E681" s="92"/>
      <c r="G681" s="128"/>
      <c r="O681" s="92"/>
    </row>
    <row r="682">
      <c r="A682" s="128"/>
      <c r="E682" s="92"/>
      <c r="G682" s="128"/>
      <c r="O682" s="92"/>
    </row>
    <row r="683">
      <c r="A683" s="128"/>
      <c r="E683" s="92"/>
      <c r="G683" s="128"/>
      <c r="O683" s="92"/>
    </row>
    <row r="684">
      <c r="A684" s="128"/>
      <c r="E684" s="92"/>
      <c r="G684" s="128"/>
      <c r="O684" s="92"/>
    </row>
    <row r="685">
      <c r="A685" s="128"/>
      <c r="E685" s="92"/>
      <c r="G685" s="128"/>
      <c r="O685" s="92"/>
    </row>
    <row r="686">
      <c r="A686" s="128"/>
      <c r="E686" s="92"/>
      <c r="G686" s="128"/>
      <c r="O686" s="92"/>
    </row>
    <row r="687">
      <c r="A687" s="128"/>
      <c r="E687" s="92"/>
      <c r="G687" s="128"/>
      <c r="O687" s="92"/>
    </row>
    <row r="688">
      <c r="A688" s="128"/>
      <c r="E688" s="92"/>
      <c r="G688" s="128"/>
      <c r="O688" s="92"/>
    </row>
    <row r="689">
      <c r="A689" s="128"/>
      <c r="E689" s="92"/>
      <c r="G689" s="128"/>
      <c r="O689" s="92"/>
    </row>
    <row r="690">
      <c r="A690" s="128"/>
      <c r="E690" s="92"/>
      <c r="G690" s="128"/>
      <c r="O690" s="92"/>
    </row>
    <row r="691">
      <c r="A691" s="128"/>
      <c r="E691" s="92"/>
      <c r="G691" s="128"/>
      <c r="O691" s="92"/>
    </row>
    <row r="692">
      <c r="A692" s="128"/>
      <c r="E692" s="92"/>
      <c r="G692" s="128"/>
      <c r="O692" s="92"/>
    </row>
    <row r="693">
      <c r="A693" s="128"/>
      <c r="E693" s="92"/>
      <c r="G693" s="128"/>
      <c r="O693" s="92"/>
    </row>
    <row r="694">
      <c r="A694" s="128"/>
      <c r="E694" s="92"/>
      <c r="G694" s="128"/>
      <c r="O694" s="92"/>
    </row>
    <row r="695">
      <c r="A695" s="128"/>
      <c r="E695" s="92"/>
      <c r="G695" s="128"/>
      <c r="O695" s="92"/>
    </row>
    <row r="696">
      <c r="A696" s="128"/>
      <c r="E696" s="92"/>
      <c r="G696" s="128"/>
      <c r="O696" s="92"/>
    </row>
    <row r="697">
      <c r="A697" s="128"/>
      <c r="E697" s="92"/>
      <c r="G697" s="128"/>
      <c r="O697" s="92"/>
    </row>
    <row r="698">
      <c r="A698" s="128"/>
      <c r="E698" s="92"/>
      <c r="G698" s="128"/>
      <c r="O698" s="92"/>
    </row>
    <row r="699">
      <c r="A699" s="128"/>
      <c r="E699" s="92"/>
      <c r="G699" s="128"/>
      <c r="O699" s="92"/>
    </row>
    <row r="700">
      <c r="A700" s="128"/>
      <c r="E700" s="92"/>
      <c r="G700" s="128"/>
      <c r="O700" s="92"/>
    </row>
    <row r="701">
      <c r="A701" s="128"/>
      <c r="E701" s="92"/>
      <c r="G701" s="128"/>
      <c r="O701" s="92"/>
    </row>
    <row r="702">
      <c r="A702" s="128"/>
      <c r="E702" s="92"/>
      <c r="G702" s="128"/>
      <c r="O702" s="92"/>
    </row>
    <row r="703">
      <c r="A703" s="128"/>
      <c r="E703" s="92"/>
      <c r="G703" s="128"/>
      <c r="O703" s="92"/>
    </row>
    <row r="704">
      <c r="A704" s="128"/>
      <c r="E704" s="92"/>
      <c r="G704" s="128"/>
      <c r="O704" s="92"/>
    </row>
    <row r="705">
      <c r="A705" s="128"/>
      <c r="E705" s="92"/>
      <c r="G705" s="128"/>
      <c r="O705" s="92"/>
    </row>
    <row r="706">
      <c r="A706" s="128"/>
      <c r="E706" s="92"/>
      <c r="G706" s="128"/>
      <c r="O706" s="92"/>
    </row>
    <row r="707">
      <c r="A707" s="128"/>
      <c r="E707" s="92"/>
      <c r="G707" s="128"/>
      <c r="O707" s="92"/>
    </row>
    <row r="708">
      <c r="A708" s="128"/>
      <c r="E708" s="92"/>
      <c r="G708" s="128"/>
      <c r="O708" s="92"/>
    </row>
    <row r="709">
      <c r="A709" s="128"/>
      <c r="E709" s="92"/>
      <c r="G709" s="128"/>
      <c r="O709" s="92"/>
    </row>
    <row r="710">
      <c r="A710" s="128"/>
      <c r="E710" s="92"/>
      <c r="G710" s="128"/>
      <c r="O710" s="92"/>
    </row>
    <row r="711">
      <c r="A711" s="128"/>
      <c r="E711" s="92"/>
      <c r="G711" s="128"/>
      <c r="O711" s="92"/>
    </row>
    <row r="712">
      <c r="A712" s="128"/>
      <c r="E712" s="92"/>
      <c r="G712" s="128"/>
      <c r="O712" s="92"/>
    </row>
    <row r="713">
      <c r="A713" s="128"/>
      <c r="E713" s="92"/>
      <c r="G713" s="128"/>
      <c r="O713" s="92"/>
    </row>
    <row r="714">
      <c r="A714" s="128"/>
      <c r="E714" s="92"/>
      <c r="G714" s="128"/>
      <c r="O714" s="92"/>
    </row>
    <row r="715">
      <c r="A715" s="128"/>
      <c r="E715" s="92"/>
      <c r="G715" s="128"/>
      <c r="O715" s="92"/>
    </row>
    <row r="716">
      <c r="A716" s="128"/>
      <c r="E716" s="92"/>
      <c r="G716" s="128"/>
      <c r="O716" s="92"/>
    </row>
    <row r="717">
      <c r="A717" s="128"/>
      <c r="E717" s="92"/>
      <c r="G717" s="128"/>
      <c r="O717" s="92"/>
    </row>
    <row r="718">
      <c r="A718" s="128"/>
      <c r="E718" s="92"/>
      <c r="G718" s="128"/>
      <c r="O718" s="92"/>
    </row>
    <row r="719">
      <c r="A719" s="128"/>
      <c r="E719" s="92"/>
      <c r="G719" s="128"/>
      <c r="O719" s="92"/>
    </row>
    <row r="720">
      <c r="A720" s="128"/>
      <c r="E720" s="92"/>
      <c r="G720" s="128"/>
      <c r="O720" s="92"/>
    </row>
    <row r="721">
      <c r="A721" s="128"/>
      <c r="E721" s="92"/>
      <c r="G721" s="128"/>
      <c r="O721" s="92"/>
    </row>
    <row r="722">
      <c r="A722" s="128"/>
      <c r="E722" s="92"/>
      <c r="G722" s="128"/>
      <c r="O722" s="92"/>
    </row>
    <row r="723">
      <c r="A723" s="128"/>
      <c r="E723" s="92"/>
      <c r="G723" s="128"/>
      <c r="O723" s="92"/>
    </row>
    <row r="724">
      <c r="A724" s="128"/>
      <c r="E724" s="92"/>
      <c r="G724" s="128"/>
      <c r="O724" s="92"/>
    </row>
    <row r="725">
      <c r="A725" s="128"/>
      <c r="E725" s="92"/>
      <c r="G725" s="128"/>
      <c r="O725" s="92"/>
    </row>
    <row r="726">
      <c r="A726" s="128"/>
      <c r="E726" s="92"/>
      <c r="G726" s="128"/>
      <c r="O726" s="92"/>
    </row>
    <row r="727">
      <c r="A727" s="128"/>
      <c r="E727" s="92"/>
      <c r="G727" s="128"/>
      <c r="O727" s="92"/>
    </row>
    <row r="728">
      <c r="A728" s="128"/>
      <c r="E728" s="92"/>
      <c r="G728" s="128"/>
      <c r="O728" s="92"/>
    </row>
    <row r="729">
      <c r="A729" s="128"/>
      <c r="E729" s="92"/>
      <c r="G729" s="128"/>
      <c r="O729" s="92"/>
    </row>
    <row r="730">
      <c r="A730" s="128"/>
      <c r="E730" s="92"/>
      <c r="G730" s="128"/>
      <c r="O730" s="92"/>
    </row>
    <row r="731">
      <c r="A731" s="128"/>
      <c r="E731" s="92"/>
      <c r="G731" s="128"/>
      <c r="O731" s="92"/>
    </row>
    <row r="732">
      <c r="A732" s="128"/>
      <c r="E732" s="92"/>
      <c r="G732" s="128"/>
      <c r="O732" s="92"/>
    </row>
    <row r="733">
      <c r="A733" s="128"/>
      <c r="E733" s="92"/>
      <c r="G733" s="128"/>
      <c r="O733" s="92"/>
    </row>
    <row r="734">
      <c r="A734" s="128"/>
      <c r="E734" s="92"/>
      <c r="G734" s="128"/>
      <c r="O734" s="92"/>
    </row>
    <row r="735">
      <c r="A735" s="128"/>
      <c r="E735" s="92"/>
      <c r="G735" s="128"/>
      <c r="O735" s="92"/>
    </row>
    <row r="736">
      <c r="A736" s="128"/>
      <c r="E736" s="92"/>
      <c r="G736" s="128"/>
      <c r="O736" s="92"/>
    </row>
    <row r="737">
      <c r="A737" s="128"/>
      <c r="E737" s="92"/>
      <c r="G737" s="128"/>
      <c r="O737" s="92"/>
    </row>
    <row r="738">
      <c r="A738" s="128"/>
      <c r="E738" s="92"/>
      <c r="G738" s="128"/>
      <c r="O738" s="92"/>
    </row>
    <row r="739">
      <c r="A739" s="128"/>
      <c r="E739" s="92"/>
      <c r="G739" s="128"/>
      <c r="O739" s="92"/>
    </row>
    <row r="740">
      <c r="A740" s="128"/>
      <c r="E740" s="92"/>
      <c r="G740" s="128"/>
      <c r="O740" s="92"/>
    </row>
    <row r="741">
      <c r="A741" s="128"/>
      <c r="E741" s="92"/>
      <c r="G741" s="128"/>
      <c r="O741" s="92"/>
    </row>
    <row r="742">
      <c r="A742" s="128"/>
      <c r="E742" s="92"/>
      <c r="G742" s="128"/>
      <c r="O742" s="92"/>
    </row>
    <row r="743">
      <c r="A743" s="128"/>
      <c r="E743" s="92"/>
      <c r="G743" s="128"/>
      <c r="O743" s="92"/>
    </row>
    <row r="744">
      <c r="A744" s="128"/>
      <c r="E744" s="92"/>
      <c r="G744" s="128"/>
      <c r="O744" s="92"/>
    </row>
    <row r="745">
      <c r="A745" s="128"/>
      <c r="E745" s="92"/>
      <c r="G745" s="128"/>
      <c r="O745" s="92"/>
    </row>
    <row r="746">
      <c r="A746" s="128"/>
      <c r="E746" s="92"/>
      <c r="G746" s="128"/>
      <c r="O746" s="92"/>
    </row>
    <row r="747">
      <c r="A747" s="128"/>
      <c r="E747" s="92"/>
      <c r="G747" s="128"/>
      <c r="O747" s="92"/>
    </row>
    <row r="748">
      <c r="A748" s="128"/>
      <c r="E748" s="92"/>
      <c r="G748" s="128"/>
      <c r="O748" s="92"/>
    </row>
    <row r="749">
      <c r="A749" s="128"/>
      <c r="E749" s="92"/>
      <c r="G749" s="128"/>
      <c r="O749" s="92"/>
    </row>
    <row r="750">
      <c r="A750" s="128"/>
      <c r="E750" s="92"/>
      <c r="G750" s="128"/>
      <c r="O750" s="92"/>
    </row>
    <row r="751">
      <c r="A751" s="128"/>
      <c r="E751" s="92"/>
      <c r="G751" s="128"/>
      <c r="O751" s="92"/>
    </row>
    <row r="752">
      <c r="A752" s="128"/>
      <c r="E752" s="92"/>
      <c r="G752" s="128"/>
      <c r="O752" s="92"/>
    </row>
    <row r="753">
      <c r="A753" s="128"/>
      <c r="E753" s="92"/>
      <c r="G753" s="128"/>
      <c r="O753" s="92"/>
    </row>
    <row r="754">
      <c r="A754" s="128"/>
      <c r="E754" s="92"/>
      <c r="G754" s="128"/>
      <c r="O754" s="92"/>
    </row>
    <row r="755">
      <c r="A755" s="128"/>
      <c r="E755" s="92"/>
      <c r="G755" s="128"/>
      <c r="O755" s="92"/>
    </row>
    <row r="756">
      <c r="A756" s="128"/>
      <c r="E756" s="92"/>
      <c r="G756" s="128"/>
      <c r="O756" s="92"/>
    </row>
    <row r="757">
      <c r="A757" s="128"/>
      <c r="E757" s="92"/>
      <c r="G757" s="128"/>
      <c r="O757" s="92"/>
    </row>
    <row r="758">
      <c r="A758" s="128"/>
      <c r="E758" s="92"/>
      <c r="G758" s="128"/>
      <c r="O758" s="92"/>
    </row>
    <row r="759">
      <c r="A759" s="128"/>
      <c r="E759" s="92"/>
      <c r="G759" s="128"/>
      <c r="O759" s="92"/>
    </row>
    <row r="760">
      <c r="A760" s="128"/>
      <c r="E760" s="92"/>
      <c r="G760" s="128"/>
      <c r="O760" s="92"/>
    </row>
    <row r="761">
      <c r="A761" s="128"/>
      <c r="E761" s="92"/>
      <c r="G761" s="128"/>
      <c r="O761" s="92"/>
    </row>
    <row r="762">
      <c r="A762" s="128"/>
      <c r="E762" s="92"/>
      <c r="G762" s="128"/>
      <c r="O762" s="92"/>
    </row>
    <row r="763">
      <c r="A763" s="128"/>
      <c r="E763" s="92"/>
      <c r="G763" s="128"/>
      <c r="O763" s="92"/>
    </row>
    <row r="764">
      <c r="A764" s="128"/>
      <c r="E764" s="92"/>
      <c r="G764" s="128"/>
      <c r="O764" s="92"/>
    </row>
    <row r="765">
      <c r="A765" s="128"/>
      <c r="E765" s="92"/>
      <c r="G765" s="128"/>
      <c r="O765" s="92"/>
    </row>
    <row r="766">
      <c r="A766" s="128"/>
      <c r="E766" s="92"/>
      <c r="G766" s="128"/>
      <c r="O766" s="92"/>
    </row>
    <row r="767">
      <c r="A767" s="128"/>
      <c r="E767" s="92"/>
      <c r="G767" s="128"/>
      <c r="O767" s="92"/>
    </row>
    <row r="768">
      <c r="A768" s="128"/>
      <c r="E768" s="92"/>
      <c r="G768" s="128"/>
      <c r="O768" s="92"/>
    </row>
    <row r="769">
      <c r="A769" s="128"/>
      <c r="E769" s="92"/>
      <c r="G769" s="128"/>
      <c r="O769" s="92"/>
    </row>
    <row r="770">
      <c r="A770" s="128"/>
      <c r="E770" s="92"/>
      <c r="G770" s="128"/>
      <c r="O770" s="92"/>
    </row>
    <row r="771">
      <c r="A771" s="128"/>
      <c r="E771" s="92"/>
      <c r="G771" s="128"/>
      <c r="O771" s="92"/>
    </row>
    <row r="772">
      <c r="A772" s="128"/>
      <c r="E772" s="92"/>
      <c r="G772" s="128"/>
      <c r="O772" s="92"/>
    </row>
    <row r="773">
      <c r="A773" s="128"/>
      <c r="E773" s="92"/>
      <c r="G773" s="128"/>
      <c r="O773" s="92"/>
    </row>
    <row r="774">
      <c r="A774" s="128"/>
      <c r="E774" s="92"/>
      <c r="G774" s="128"/>
      <c r="O774" s="92"/>
    </row>
    <row r="775">
      <c r="A775" s="128"/>
      <c r="E775" s="92"/>
      <c r="G775" s="128"/>
      <c r="O775" s="92"/>
    </row>
    <row r="776">
      <c r="A776" s="128"/>
      <c r="E776" s="92"/>
      <c r="G776" s="128"/>
      <c r="O776" s="92"/>
    </row>
    <row r="777">
      <c r="A777" s="128"/>
      <c r="E777" s="92"/>
      <c r="G777" s="128"/>
      <c r="O777" s="92"/>
    </row>
    <row r="778">
      <c r="A778" s="128"/>
      <c r="E778" s="92"/>
      <c r="G778" s="128"/>
      <c r="O778" s="92"/>
    </row>
    <row r="779">
      <c r="A779" s="128"/>
      <c r="E779" s="92"/>
      <c r="G779" s="128"/>
      <c r="O779" s="92"/>
    </row>
    <row r="780">
      <c r="A780" s="128"/>
      <c r="E780" s="92"/>
      <c r="G780" s="128"/>
      <c r="O780" s="92"/>
    </row>
    <row r="781">
      <c r="A781" s="128"/>
      <c r="E781" s="92"/>
      <c r="G781" s="128"/>
      <c r="O781" s="92"/>
    </row>
    <row r="782">
      <c r="A782" s="128"/>
      <c r="E782" s="92"/>
      <c r="G782" s="128"/>
      <c r="O782" s="92"/>
    </row>
    <row r="783">
      <c r="A783" s="128"/>
      <c r="E783" s="92"/>
      <c r="G783" s="128"/>
      <c r="O783" s="92"/>
    </row>
    <row r="784">
      <c r="A784" s="128"/>
      <c r="E784" s="92"/>
      <c r="G784" s="128"/>
      <c r="O784" s="92"/>
    </row>
    <row r="785">
      <c r="A785" s="128"/>
      <c r="E785" s="92"/>
      <c r="G785" s="128"/>
      <c r="O785" s="92"/>
    </row>
    <row r="786">
      <c r="A786" s="128"/>
      <c r="E786" s="92"/>
      <c r="G786" s="128"/>
      <c r="O786" s="92"/>
    </row>
    <row r="787">
      <c r="A787" s="128"/>
      <c r="E787" s="92"/>
      <c r="G787" s="128"/>
      <c r="O787" s="92"/>
    </row>
    <row r="788">
      <c r="A788" s="128"/>
      <c r="E788" s="92"/>
      <c r="G788" s="128"/>
      <c r="O788" s="92"/>
    </row>
    <row r="789">
      <c r="A789" s="128"/>
      <c r="E789" s="92"/>
      <c r="G789" s="128"/>
      <c r="O789" s="92"/>
    </row>
    <row r="790">
      <c r="A790" s="128"/>
      <c r="E790" s="92"/>
      <c r="G790" s="128"/>
      <c r="O790" s="92"/>
    </row>
    <row r="791">
      <c r="A791" s="128"/>
      <c r="E791" s="92"/>
      <c r="G791" s="128"/>
      <c r="O791" s="92"/>
    </row>
    <row r="792">
      <c r="A792" s="128"/>
      <c r="E792" s="92"/>
      <c r="G792" s="128"/>
      <c r="O792" s="92"/>
    </row>
    <row r="793">
      <c r="A793" s="128"/>
      <c r="E793" s="92"/>
      <c r="G793" s="128"/>
      <c r="O793" s="92"/>
    </row>
    <row r="794">
      <c r="A794" s="128"/>
      <c r="E794" s="92"/>
      <c r="G794" s="128"/>
      <c r="O794" s="92"/>
    </row>
    <row r="795">
      <c r="A795" s="128"/>
      <c r="E795" s="92"/>
      <c r="G795" s="128"/>
      <c r="O795" s="92"/>
    </row>
    <row r="796">
      <c r="A796" s="128"/>
      <c r="E796" s="92"/>
      <c r="G796" s="128"/>
      <c r="O796" s="92"/>
    </row>
    <row r="797">
      <c r="A797" s="128"/>
      <c r="E797" s="92"/>
      <c r="G797" s="128"/>
      <c r="O797" s="92"/>
    </row>
    <row r="798">
      <c r="A798" s="128"/>
      <c r="E798" s="92"/>
      <c r="G798" s="128"/>
      <c r="O798" s="92"/>
    </row>
    <row r="799">
      <c r="A799" s="128"/>
      <c r="E799" s="92"/>
      <c r="G799" s="128"/>
      <c r="O799" s="92"/>
    </row>
    <row r="800">
      <c r="A800" s="128"/>
      <c r="E800" s="92"/>
      <c r="G800" s="128"/>
      <c r="O800" s="92"/>
    </row>
    <row r="801">
      <c r="A801" s="128"/>
      <c r="E801" s="92"/>
      <c r="G801" s="128"/>
      <c r="O801" s="92"/>
    </row>
    <row r="802">
      <c r="A802" s="128"/>
      <c r="E802" s="92"/>
      <c r="G802" s="128"/>
      <c r="O802" s="92"/>
    </row>
    <row r="803">
      <c r="A803" s="128"/>
      <c r="E803" s="92"/>
      <c r="G803" s="128"/>
      <c r="O803" s="92"/>
    </row>
    <row r="804">
      <c r="A804" s="128"/>
      <c r="E804" s="92"/>
      <c r="G804" s="128"/>
      <c r="O804" s="92"/>
    </row>
    <row r="805">
      <c r="A805" s="128"/>
      <c r="E805" s="92"/>
      <c r="G805" s="128"/>
      <c r="O805" s="92"/>
    </row>
    <row r="806">
      <c r="A806" s="128"/>
      <c r="E806" s="92"/>
      <c r="G806" s="128"/>
      <c r="O806" s="92"/>
    </row>
    <row r="807">
      <c r="A807" s="128"/>
      <c r="E807" s="92"/>
      <c r="G807" s="128"/>
      <c r="O807" s="92"/>
    </row>
    <row r="808">
      <c r="A808" s="128"/>
      <c r="E808" s="92"/>
      <c r="G808" s="128"/>
      <c r="O808" s="92"/>
    </row>
    <row r="809">
      <c r="A809" s="128"/>
      <c r="E809" s="92"/>
      <c r="G809" s="128"/>
      <c r="O809" s="92"/>
    </row>
    <row r="810">
      <c r="A810" s="128"/>
      <c r="E810" s="92"/>
      <c r="G810" s="128"/>
      <c r="O810" s="92"/>
    </row>
    <row r="811">
      <c r="A811" s="128"/>
      <c r="E811" s="92"/>
      <c r="G811" s="128"/>
      <c r="O811" s="92"/>
    </row>
    <row r="812">
      <c r="A812" s="128"/>
      <c r="E812" s="92"/>
      <c r="G812" s="128"/>
      <c r="O812" s="92"/>
    </row>
    <row r="813">
      <c r="A813" s="128"/>
      <c r="E813" s="92"/>
      <c r="G813" s="128"/>
      <c r="O813" s="92"/>
    </row>
    <row r="814">
      <c r="A814" s="128"/>
      <c r="E814" s="92"/>
      <c r="G814" s="128"/>
      <c r="O814" s="92"/>
    </row>
    <row r="815">
      <c r="A815" s="128"/>
      <c r="E815" s="92"/>
      <c r="G815" s="128"/>
      <c r="O815" s="92"/>
    </row>
    <row r="816">
      <c r="A816" s="128"/>
      <c r="E816" s="92"/>
      <c r="G816" s="128"/>
      <c r="O816" s="92"/>
    </row>
    <row r="817">
      <c r="A817" s="128"/>
      <c r="E817" s="92"/>
      <c r="G817" s="128"/>
      <c r="O817" s="92"/>
    </row>
    <row r="818">
      <c r="A818" s="128"/>
      <c r="E818" s="92"/>
      <c r="G818" s="128"/>
      <c r="O818" s="92"/>
    </row>
    <row r="819">
      <c r="A819" s="128"/>
      <c r="E819" s="92"/>
      <c r="G819" s="128"/>
      <c r="O819" s="92"/>
    </row>
    <row r="820">
      <c r="A820" s="128"/>
      <c r="E820" s="92"/>
      <c r="G820" s="128"/>
      <c r="O820" s="92"/>
    </row>
    <row r="821">
      <c r="A821" s="128"/>
      <c r="E821" s="92"/>
      <c r="G821" s="128"/>
      <c r="O821" s="92"/>
    </row>
    <row r="822">
      <c r="A822" s="128"/>
      <c r="E822" s="92"/>
      <c r="G822" s="128"/>
      <c r="O822" s="92"/>
    </row>
    <row r="823">
      <c r="A823" s="128"/>
      <c r="E823" s="92"/>
      <c r="G823" s="128"/>
      <c r="O823" s="92"/>
    </row>
    <row r="824">
      <c r="A824" s="128"/>
      <c r="E824" s="92"/>
      <c r="G824" s="128"/>
      <c r="O824" s="92"/>
    </row>
    <row r="825">
      <c r="A825" s="128"/>
      <c r="E825" s="92"/>
      <c r="G825" s="128"/>
      <c r="O825" s="92"/>
    </row>
    <row r="826">
      <c r="A826" s="128"/>
      <c r="E826" s="92"/>
      <c r="G826" s="128"/>
      <c r="O826" s="92"/>
    </row>
    <row r="827">
      <c r="A827" s="128"/>
      <c r="E827" s="92"/>
      <c r="G827" s="128"/>
      <c r="O827" s="92"/>
    </row>
    <row r="828">
      <c r="A828" s="128"/>
      <c r="E828" s="92"/>
      <c r="G828" s="128"/>
      <c r="O828" s="92"/>
    </row>
    <row r="829">
      <c r="A829" s="128"/>
      <c r="E829" s="92"/>
      <c r="G829" s="128"/>
      <c r="O829" s="92"/>
    </row>
    <row r="830">
      <c r="A830" s="128"/>
      <c r="E830" s="92"/>
      <c r="G830" s="128"/>
      <c r="O830" s="92"/>
    </row>
    <row r="831">
      <c r="A831" s="128"/>
      <c r="E831" s="92"/>
      <c r="G831" s="128"/>
      <c r="O831" s="92"/>
    </row>
    <row r="832">
      <c r="A832" s="128"/>
      <c r="E832" s="92"/>
      <c r="G832" s="128"/>
      <c r="O832" s="92"/>
    </row>
    <row r="833">
      <c r="A833" s="128"/>
      <c r="E833" s="92"/>
      <c r="G833" s="128"/>
      <c r="O833" s="92"/>
    </row>
    <row r="834">
      <c r="A834" s="128"/>
      <c r="E834" s="92"/>
      <c r="G834" s="128"/>
      <c r="O834" s="92"/>
    </row>
    <row r="835">
      <c r="A835" s="128"/>
      <c r="E835" s="92"/>
      <c r="G835" s="128"/>
      <c r="O835" s="92"/>
    </row>
    <row r="836">
      <c r="A836" s="128"/>
      <c r="E836" s="92"/>
      <c r="G836" s="128"/>
      <c r="O836" s="92"/>
    </row>
    <row r="837">
      <c r="A837" s="128"/>
      <c r="E837" s="92"/>
      <c r="G837" s="128"/>
      <c r="O837" s="92"/>
    </row>
    <row r="838">
      <c r="A838" s="128"/>
      <c r="E838" s="92"/>
      <c r="G838" s="128"/>
      <c r="O838" s="92"/>
    </row>
    <row r="839">
      <c r="A839" s="128"/>
      <c r="E839" s="92"/>
      <c r="G839" s="128"/>
      <c r="O839" s="92"/>
    </row>
    <row r="840">
      <c r="A840" s="128"/>
      <c r="E840" s="92"/>
      <c r="G840" s="128"/>
      <c r="O840" s="92"/>
    </row>
    <row r="841">
      <c r="A841" s="128"/>
      <c r="E841" s="92"/>
      <c r="G841" s="128"/>
      <c r="O841" s="92"/>
    </row>
    <row r="842">
      <c r="A842" s="128"/>
      <c r="E842" s="92"/>
      <c r="G842" s="128"/>
      <c r="O842" s="92"/>
    </row>
    <row r="843">
      <c r="A843" s="128"/>
      <c r="E843" s="92"/>
      <c r="G843" s="128"/>
      <c r="O843" s="92"/>
    </row>
    <row r="844">
      <c r="A844" s="128"/>
      <c r="E844" s="92"/>
      <c r="G844" s="128"/>
      <c r="O844" s="92"/>
    </row>
    <row r="845">
      <c r="A845" s="128"/>
      <c r="E845" s="92"/>
      <c r="G845" s="128"/>
      <c r="O845" s="92"/>
    </row>
    <row r="846">
      <c r="A846" s="128"/>
      <c r="E846" s="92"/>
      <c r="G846" s="128"/>
      <c r="O846" s="92"/>
    </row>
    <row r="847">
      <c r="A847" s="128"/>
      <c r="E847" s="92"/>
      <c r="G847" s="128"/>
      <c r="O847" s="92"/>
    </row>
    <row r="848">
      <c r="A848" s="128"/>
      <c r="E848" s="92"/>
      <c r="G848" s="128"/>
      <c r="O848" s="92"/>
    </row>
    <row r="849">
      <c r="A849" s="128"/>
      <c r="E849" s="92"/>
      <c r="G849" s="128"/>
      <c r="O849" s="92"/>
    </row>
    <row r="850">
      <c r="A850" s="128"/>
      <c r="E850" s="92"/>
      <c r="G850" s="128"/>
      <c r="O850" s="92"/>
    </row>
    <row r="851">
      <c r="A851" s="128"/>
      <c r="E851" s="92"/>
      <c r="G851" s="128"/>
      <c r="O851" s="92"/>
    </row>
    <row r="852">
      <c r="A852" s="128"/>
      <c r="E852" s="92"/>
      <c r="G852" s="128"/>
      <c r="O852" s="92"/>
    </row>
    <row r="853">
      <c r="A853" s="128"/>
      <c r="E853" s="92"/>
      <c r="G853" s="128"/>
      <c r="O853" s="92"/>
    </row>
    <row r="854">
      <c r="A854" s="128"/>
      <c r="E854" s="92"/>
      <c r="G854" s="128"/>
      <c r="O854" s="92"/>
    </row>
    <row r="855">
      <c r="A855" s="128"/>
      <c r="E855" s="92"/>
      <c r="G855" s="128"/>
      <c r="O855" s="92"/>
    </row>
    <row r="856">
      <c r="A856" s="128"/>
      <c r="E856" s="92"/>
      <c r="G856" s="128"/>
      <c r="O856" s="92"/>
    </row>
    <row r="857">
      <c r="A857" s="128"/>
      <c r="E857" s="92"/>
      <c r="G857" s="128"/>
      <c r="O857" s="92"/>
    </row>
    <row r="858">
      <c r="A858" s="128"/>
      <c r="E858" s="92"/>
      <c r="G858" s="128"/>
      <c r="O858" s="92"/>
    </row>
    <row r="859">
      <c r="A859" s="128"/>
      <c r="E859" s="92"/>
      <c r="G859" s="128"/>
      <c r="O859" s="92"/>
    </row>
    <row r="860">
      <c r="A860" s="128"/>
      <c r="E860" s="92"/>
      <c r="G860" s="128"/>
      <c r="O860" s="92"/>
    </row>
    <row r="861">
      <c r="A861" s="128"/>
      <c r="E861" s="92"/>
      <c r="G861" s="128"/>
      <c r="O861" s="92"/>
    </row>
    <row r="862">
      <c r="A862" s="128"/>
      <c r="E862" s="92"/>
      <c r="G862" s="128"/>
      <c r="O862" s="92"/>
    </row>
    <row r="863">
      <c r="A863" s="128"/>
      <c r="E863" s="92"/>
      <c r="G863" s="128"/>
      <c r="O863" s="92"/>
    </row>
    <row r="864">
      <c r="A864" s="128"/>
      <c r="E864" s="92"/>
      <c r="G864" s="128"/>
      <c r="O864" s="92"/>
    </row>
    <row r="865">
      <c r="A865" s="128"/>
      <c r="E865" s="92"/>
      <c r="G865" s="128"/>
      <c r="O865" s="92"/>
    </row>
    <row r="866">
      <c r="A866" s="128"/>
      <c r="E866" s="92"/>
      <c r="G866" s="128"/>
      <c r="O866" s="92"/>
    </row>
    <row r="867">
      <c r="A867" s="128"/>
      <c r="E867" s="92"/>
      <c r="G867" s="128"/>
      <c r="O867" s="92"/>
    </row>
    <row r="868">
      <c r="A868" s="128"/>
      <c r="E868" s="92"/>
      <c r="G868" s="128"/>
      <c r="O868" s="92"/>
    </row>
    <row r="869">
      <c r="A869" s="128"/>
      <c r="E869" s="92"/>
      <c r="G869" s="128"/>
      <c r="O869" s="92"/>
    </row>
    <row r="870">
      <c r="A870" s="128"/>
      <c r="E870" s="92"/>
      <c r="G870" s="128"/>
      <c r="O870" s="92"/>
    </row>
    <row r="871">
      <c r="A871" s="128"/>
      <c r="E871" s="92"/>
      <c r="G871" s="128"/>
      <c r="O871" s="92"/>
    </row>
    <row r="872">
      <c r="A872" s="128"/>
      <c r="E872" s="92"/>
      <c r="G872" s="128"/>
      <c r="O872" s="92"/>
    </row>
    <row r="873">
      <c r="A873" s="128"/>
      <c r="E873" s="92"/>
      <c r="G873" s="128"/>
      <c r="O873" s="92"/>
    </row>
    <row r="874">
      <c r="A874" s="128"/>
      <c r="E874" s="92"/>
      <c r="G874" s="128"/>
      <c r="O874" s="92"/>
    </row>
    <row r="875">
      <c r="A875" s="128"/>
      <c r="E875" s="92"/>
      <c r="G875" s="128"/>
      <c r="O875" s="92"/>
    </row>
    <row r="876">
      <c r="A876" s="128"/>
      <c r="E876" s="92"/>
      <c r="G876" s="128"/>
      <c r="O876" s="92"/>
    </row>
    <row r="877">
      <c r="A877" s="128"/>
      <c r="E877" s="92"/>
      <c r="G877" s="128"/>
      <c r="O877" s="92"/>
    </row>
    <row r="878">
      <c r="A878" s="128"/>
      <c r="E878" s="92"/>
      <c r="G878" s="128"/>
      <c r="O878" s="92"/>
    </row>
    <row r="879">
      <c r="A879" s="128"/>
      <c r="E879" s="92"/>
      <c r="G879" s="128"/>
      <c r="O879" s="92"/>
    </row>
    <row r="880">
      <c r="A880" s="128"/>
      <c r="E880" s="92"/>
      <c r="G880" s="128"/>
      <c r="O880" s="92"/>
    </row>
    <row r="881">
      <c r="A881" s="128"/>
      <c r="E881" s="92"/>
      <c r="G881" s="128"/>
      <c r="O881" s="92"/>
    </row>
    <row r="882">
      <c r="A882" s="128"/>
      <c r="E882" s="92"/>
      <c r="G882" s="128"/>
      <c r="O882" s="92"/>
    </row>
    <row r="883">
      <c r="A883" s="128"/>
      <c r="E883" s="92"/>
      <c r="G883" s="128"/>
      <c r="O883" s="92"/>
    </row>
    <row r="884">
      <c r="A884" s="128"/>
      <c r="E884" s="92"/>
      <c r="G884" s="128"/>
      <c r="O884" s="92"/>
    </row>
    <row r="885">
      <c r="A885" s="128"/>
      <c r="E885" s="92"/>
      <c r="G885" s="128"/>
      <c r="O885" s="92"/>
    </row>
    <row r="886">
      <c r="A886" s="128"/>
      <c r="E886" s="92"/>
      <c r="G886" s="128"/>
      <c r="O886" s="92"/>
    </row>
    <row r="887">
      <c r="A887" s="128"/>
      <c r="E887" s="92"/>
      <c r="G887" s="128"/>
      <c r="O887" s="92"/>
    </row>
    <row r="888">
      <c r="A888" s="128"/>
      <c r="E888" s="92"/>
      <c r="G888" s="128"/>
      <c r="O888" s="92"/>
    </row>
    <row r="889">
      <c r="A889" s="128"/>
      <c r="E889" s="92"/>
      <c r="G889" s="128"/>
      <c r="O889" s="92"/>
    </row>
    <row r="890">
      <c r="A890" s="128"/>
      <c r="E890" s="92"/>
      <c r="G890" s="128"/>
      <c r="O890" s="92"/>
    </row>
    <row r="891">
      <c r="A891" s="128"/>
      <c r="E891" s="92"/>
      <c r="G891" s="128"/>
      <c r="O891" s="92"/>
    </row>
    <row r="892">
      <c r="A892" s="128"/>
      <c r="E892" s="92"/>
      <c r="G892" s="128"/>
      <c r="O892" s="92"/>
    </row>
    <row r="893">
      <c r="A893" s="128"/>
      <c r="E893" s="92"/>
      <c r="G893" s="128"/>
      <c r="O893" s="92"/>
    </row>
    <row r="894">
      <c r="A894" s="128"/>
      <c r="E894" s="92"/>
      <c r="G894" s="128"/>
      <c r="O894" s="92"/>
    </row>
    <row r="895">
      <c r="A895" s="128"/>
      <c r="E895" s="92"/>
      <c r="G895" s="128"/>
      <c r="O895" s="92"/>
    </row>
    <row r="896">
      <c r="A896" s="128"/>
      <c r="E896" s="92"/>
      <c r="G896" s="128"/>
      <c r="O896" s="92"/>
    </row>
    <row r="897">
      <c r="A897" s="128"/>
      <c r="E897" s="92"/>
      <c r="G897" s="128"/>
      <c r="O897" s="92"/>
    </row>
    <row r="898">
      <c r="A898" s="128"/>
      <c r="E898" s="92"/>
      <c r="G898" s="128"/>
      <c r="O898" s="92"/>
    </row>
    <row r="899">
      <c r="A899" s="128"/>
      <c r="E899" s="92"/>
      <c r="G899" s="128"/>
      <c r="O899" s="92"/>
    </row>
    <row r="900">
      <c r="A900" s="128"/>
      <c r="E900" s="92"/>
      <c r="G900" s="128"/>
      <c r="O900" s="92"/>
    </row>
    <row r="901">
      <c r="A901" s="128"/>
      <c r="E901" s="92"/>
      <c r="G901" s="128"/>
      <c r="O901" s="92"/>
    </row>
    <row r="902">
      <c r="A902" s="128"/>
      <c r="E902" s="92"/>
      <c r="G902" s="128"/>
      <c r="O902" s="92"/>
    </row>
    <row r="903">
      <c r="A903" s="128"/>
      <c r="E903" s="92"/>
      <c r="G903" s="128"/>
      <c r="O903" s="92"/>
    </row>
    <row r="904">
      <c r="A904" s="128"/>
      <c r="E904" s="92"/>
      <c r="G904" s="128"/>
      <c r="O904" s="92"/>
    </row>
    <row r="905">
      <c r="A905" s="128"/>
      <c r="E905" s="92"/>
      <c r="G905" s="128"/>
      <c r="O905" s="92"/>
    </row>
    <row r="906">
      <c r="A906" s="128"/>
      <c r="E906" s="92"/>
      <c r="G906" s="128"/>
      <c r="O906" s="92"/>
    </row>
    <row r="907">
      <c r="A907" s="128"/>
      <c r="E907" s="92"/>
      <c r="G907" s="128"/>
      <c r="O907" s="92"/>
    </row>
    <row r="908">
      <c r="A908" s="128"/>
      <c r="E908" s="92"/>
      <c r="G908" s="128"/>
      <c r="O908" s="92"/>
    </row>
    <row r="909">
      <c r="A909" s="128"/>
      <c r="E909" s="92"/>
      <c r="G909" s="128"/>
      <c r="O909" s="92"/>
    </row>
    <row r="910">
      <c r="A910" s="128"/>
      <c r="E910" s="92"/>
      <c r="G910" s="128"/>
      <c r="O910" s="92"/>
    </row>
    <row r="911">
      <c r="A911" s="128"/>
      <c r="E911" s="92"/>
      <c r="G911" s="128"/>
      <c r="O911" s="92"/>
    </row>
    <row r="912">
      <c r="A912" s="128"/>
      <c r="E912" s="92"/>
      <c r="G912" s="128"/>
      <c r="O912" s="92"/>
    </row>
    <row r="913">
      <c r="A913" s="128"/>
      <c r="E913" s="92"/>
      <c r="G913" s="128"/>
      <c r="O913" s="92"/>
    </row>
    <row r="914">
      <c r="A914" s="128"/>
      <c r="E914" s="92"/>
      <c r="G914" s="128"/>
      <c r="O914" s="92"/>
    </row>
    <row r="915">
      <c r="A915" s="128"/>
      <c r="E915" s="92"/>
      <c r="G915" s="128"/>
      <c r="O915" s="92"/>
    </row>
    <row r="916">
      <c r="A916" s="128"/>
      <c r="E916" s="92"/>
      <c r="G916" s="128"/>
      <c r="O916" s="92"/>
    </row>
    <row r="917">
      <c r="A917" s="128"/>
      <c r="E917" s="92"/>
      <c r="G917" s="128"/>
      <c r="O917" s="92"/>
    </row>
    <row r="918">
      <c r="A918" s="128"/>
      <c r="E918" s="92"/>
      <c r="G918" s="128"/>
      <c r="O918" s="92"/>
    </row>
    <row r="919">
      <c r="A919" s="128"/>
      <c r="E919" s="92"/>
      <c r="G919" s="128"/>
      <c r="O919" s="92"/>
    </row>
    <row r="920">
      <c r="A920" s="128"/>
      <c r="E920" s="92"/>
      <c r="G920" s="128"/>
      <c r="O920" s="92"/>
    </row>
    <row r="921">
      <c r="A921" s="128"/>
      <c r="E921" s="92"/>
      <c r="G921" s="128"/>
      <c r="O921" s="92"/>
    </row>
    <row r="922">
      <c r="A922" s="128"/>
      <c r="E922" s="92"/>
      <c r="G922" s="128"/>
      <c r="O922" s="92"/>
    </row>
    <row r="923">
      <c r="A923" s="128"/>
      <c r="E923" s="92"/>
      <c r="G923" s="128"/>
      <c r="O923" s="92"/>
    </row>
    <row r="924">
      <c r="A924" s="128"/>
      <c r="E924" s="92"/>
      <c r="G924" s="128"/>
      <c r="O924" s="92"/>
    </row>
    <row r="925">
      <c r="A925" s="128"/>
      <c r="E925" s="92"/>
      <c r="G925" s="128"/>
      <c r="O925" s="92"/>
    </row>
    <row r="926">
      <c r="A926" s="128"/>
      <c r="E926" s="92"/>
      <c r="G926" s="128"/>
      <c r="O926" s="92"/>
    </row>
    <row r="927">
      <c r="A927" s="128"/>
      <c r="E927" s="92"/>
      <c r="G927" s="128"/>
      <c r="O927" s="92"/>
    </row>
    <row r="928">
      <c r="A928" s="128"/>
      <c r="E928" s="92"/>
      <c r="G928" s="128"/>
      <c r="O928" s="92"/>
    </row>
    <row r="929">
      <c r="A929" s="128"/>
      <c r="E929" s="92"/>
      <c r="G929" s="128"/>
      <c r="O929" s="92"/>
    </row>
    <row r="930">
      <c r="A930" s="128"/>
      <c r="E930" s="92"/>
      <c r="G930" s="128"/>
      <c r="O930" s="92"/>
    </row>
    <row r="931">
      <c r="A931" s="128"/>
      <c r="E931" s="92"/>
      <c r="G931" s="128"/>
      <c r="O931" s="92"/>
    </row>
    <row r="932">
      <c r="A932" s="128"/>
      <c r="E932" s="92"/>
      <c r="G932" s="128"/>
      <c r="O932" s="92"/>
    </row>
    <row r="933">
      <c r="A933" s="128"/>
      <c r="E933" s="92"/>
      <c r="G933" s="128"/>
      <c r="O933" s="92"/>
    </row>
    <row r="934">
      <c r="A934" s="128"/>
      <c r="E934" s="92"/>
      <c r="G934" s="128"/>
      <c r="O934" s="92"/>
    </row>
    <row r="935">
      <c r="A935" s="128"/>
      <c r="E935" s="92"/>
      <c r="G935" s="128"/>
      <c r="O935" s="92"/>
    </row>
    <row r="936">
      <c r="A936" s="128"/>
      <c r="E936" s="92"/>
      <c r="G936" s="128"/>
      <c r="O936" s="92"/>
    </row>
    <row r="937">
      <c r="A937" s="128"/>
      <c r="E937" s="92"/>
      <c r="G937" s="128"/>
      <c r="O937" s="92"/>
    </row>
    <row r="938">
      <c r="A938" s="128"/>
      <c r="E938" s="92"/>
      <c r="G938" s="128"/>
      <c r="O938" s="92"/>
    </row>
    <row r="939">
      <c r="A939" s="128"/>
      <c r="E939" s="92"/>
      <c r="G939" s="128"/>
      <c r="O939" s="92"/>
    </row>
    <row r="940">
      <c r="A940" s="128"/>
      <c r="E940" s="92"/>
      <c r="G940" s="128"/>
      <c r="O940" s="92"/>
    </row>
    <row r="941">
      <c r="A941" s="128"/>
      <c r="E941" s="92"/>
      <c r="G941" s="128"/>
      <c r="O941" s="92"/>
    </row>
    <row r="942">
      <c r="A942" s="128"/>
      <c r="E942" s="92"/>
      <c r="G942" s="128"/>
      <c r="O942" s="92"/>
    </row>
    <row r="943">
      <c r="A943" s="128"/>
      <c r="E943" s="92"/>
      <c r="G943" s="128"/>
      <c r="O943" s="92"/>
    </row>
    <row r="944">
      <c r="A944" s="128"/>
      <c r="E944" s="92"/>
      <c r="G944" s="128"/>
      <c r="O944" s="92"/>
    </row>
    <row r="945">
      <c r="A945" s="128"/>
      <c r="E945" s="92"/>
      <c r="G945" s="128"/>
      <c r="O945" s="92"/>
    </row>
    <row r="946">
      <c r="A946" s="128"/>
      <c r="E946" s="92"/>
      <c r="G946" s="128"/>
      <c r="O946" s="92"/>
    </row>
    <row r="947">
      <c r="A947" s="128"/>
      <c r="E947" s="92"/>
      <c r="G947" s="128"/>
      <c r="O947" s="92"/>
    </row>
    <row r="948">
      <c r="A948" s="128"/>
      <c r="E948" s="92"/>
      <c r="G948" s="128"/>
      <c r="O948" s="92"/>
    </row>
    <row r="949">
      <c r="A949" s="128"/>
      <c r="E949" s="92"/>
      <c r="G949" s="128"/>
      <c r="O949" s="92"/>
    </row>
    <row r="950">
      <c r="A950" s="128"/>
      <c r="E950" s="92"/>
      <c r="G950" s="128"/>
      <c r="O950" s="92"/>
    </row>
    <row r="951">
      <c r="A951" s="128"/>
      <c r="E951" s="92"/>
      <c r="G951" s="128"/>
      <c r="O951" s="92"/>
    </row>
    <row r="952">
      <c r="A952" s="128"/>
      <c r="E952" s="92"/>
      <c r="G952" s="128"/>
      <c r="O952" s="92"/>
    </row>
    <row r="953">
      <c r="A953" s="128"/>
      <c r="E953" s="92"/>
      <c r="G953" s="128"/>
      <c r="O953" s="92"/>
    </row>
    <row r="954">
      <c r="A954" s="128"/>
      <c r="E954" s="92"/>
      <c r="G954" s="128"/>
      <c r="O954" s="92"/>
    </row>
    <row r="955">
      <c r="A955" s="128"/>
      <c r="E955" s="92"/>
      <c r="G955" s="128"/>
      <c r="O955" s="92"/>
    </row>
    <row r="956">
      <c r="A956" s="128"/>
      <c r="E956" s="92"/>
      <c r="G956" s="128"/>
      <c r="O956" s="92"/>
    </row>
    <row r="957">
      <c r="A957" s="128"/>
      <c r="E957" s="92"/>
      <c r="G957" s="128"/>
      <c r="O957" s="92"/>
    </row>
    <row r="958">
      <c r="A958" s="128"/>
      <c r="E958" s="92"/>
      <c r="G958" s="128"/>
      <c r="O958" s="92"/>
    </row>
    <row r="959">
      <c r="A959" s="128"/>
      <c r="E959" s="92"/>
      <c r="G959" s="128"/>
      <c r="O959" s="92"/>
    </row>
    <row r="960">
      <c r="A960" s="128"/>
      <c r="E960" s="92"/>
      <c r="G960" s="128"/>
      <c r="O960" s="92"/>
    </row>
    <row r="961">
      <c r="A961" s="128"/>
      <c r="E961" s="92"/>
      <c r="G961" s="128"/>
      <c r="O961" s="92"/>
    </row>
    <row r="962">
      <c r="A962" s="128"/>
      <c r="E962" s="92"/>
      <c r="G962" s="128"/>
      <c r="O962" s="92"/>
    </row>
    <row r="963">
      <c r="A963" s="128"/>
      <c r="E963" s="92"/>
      <c r="G963" s="128"/>
      <c r="O963" s="92"/>
    </row>
    <row r="964">
      <c r="A964" s="128"/>
      <c r="E964" s="92"/>
      <c r="G964" s="128"/>
      <c r="O964" s="92"/>
    </row>
    <row r="965">
      <c r="A965" s="128"/>
      <c r="E965" s="92"/>
      <c r="G965" s="128"/>
      <c r="O965" s="92"/>
    </row>
    <row r="966">
      <c r="A966" s="128"/>
      <c r="E966" s="92"/>
      <c r="G966" s="128"/>
      <c r="O966" s="92"/>
    </row>
    <row r="967">
      <c r="A967" s="128"/>
      <c r="E967" s="92"/>
      <c r="G967" s="128"/>
      <c r="O967" s="92"/>
    </row>
    <row r="968">
      <c r="A968" s="128"/>
      <c r="E968" s="92"/>
      <c r="G968" s="128"/>
      <c r="O968" s="92"/>
    </row>
    <row r="969">
      <c r="A969" s="128"/>
      <c r="E969" s="92"/>
      <c r="G969" s="128"/>
      <c r="O969" s="92"/>
    </row>
    <row r="970">
      <c r="A970" s="128"/>
      <c r="E970" s="92"/>
      <c r="G970" s="128"/>
      <c r="O970" s="92"/>
    </row>
    <row r="971">
      <c r="A971" s="128"/>
      <c r="E971" s="92"/>
      <c r="G971" s="128"/>
      <c r="O971" s="92"/>
    </row>
    <row r="972">
      <c r="A972" s="128"/>
      <c r="E972" s="92"/>
      <c r="G972" s="128"/>
      <c r="O972" s="92"/>
    </row>
    <row r="973">
      <c r="A973" s="128"/>
      <c r="E973" s="92"/>
      <c r="G973" s="128"/>
      <c r="O973" s="92"/>
    </row>
    <row r="974">
      <c r="A974" s="128"/>
      <c r="E974" s="92"/>
      <c r="G974" s="128"/>
      <c r="O974" s="92"/>
    </row>
    <row r="975">
      <c r="A975" s="128"/>
      <c r="E975" s="92"/>
      <c r="G975" s="128"/>
      <c r="O975" s="92"/>
    </row>
    <row r="976">
      <c r="A976" s="128"/>
      <c r="E976" s="92"/>
      <c r="G976" s="128"/>
      <c r="O976" s="92"/>
    </row>
    <row r="977">
      <c r="A977" s="128"/>
      <c r="E977" s="92"/>
      <c r="G977" s="128"/>
      <c r="O977" s="92"/>
    </row>
    <row r="978">
      <c r="A978" s="128"/>
      <c r="E978" s="92"/>
      <c r="G978" s="128"/>
      <c r="O978" s="92"/>
    </row>
    <row r="979">
      <c r="A979" s="128"/>
      <c r="E979" s="92"/>
      <c r="G979" s="128"/>
      <c r="O979" s="92"/>
    </row>
    <row r="980">
      <c r="A980" s="128"/>
      <c r="E980" s="92"/>
      <c r="G980" s="128"/>
      <c r="O980" s="92"/>
    </row>
    <row r="981">
      <c r="A981" s="128"/>
      <c r="E981" s="92"/>
      <c r="G981" s="128"/>
      <c r="O981" s="92"/>
    </row>
    <row r="982">
      <c r="A982" s="128"/>
      <c r="E982" s="92"/>
      <c r="G982" s="128"/>
      <c r="O982" s="92"/>
    </row>
    <row r="983">
      <c r="A983" s="128"/>
      <c r="E983" s="92"/>
      <c r="G983" s="128"/>
      <c r="O983" s="92"/>
    </row>
    <row r="984">
      <c r="A984" s="128"/>
      <c r="E984" s="92"/>
      <c r="G984" s="128"/>
      <c r="O984" s="92"/>
    </row>
    <row r="985">
      <c r="A985" s="128"/>
      <c r="E985" s="92"/>
      <c r="G985" s="128"/>
      <c r="O985" s="92"/>
    </row>
    <row r="986">
      <c r="A986" s="128"/>
      <c r="E986" s="92"/>
      <c r="G986" s="128"/>
      <c r="O986" s="92"/>
    </row>
    <row r="987">
      <c r="A987" s="128"/>
      <c r="E987" s="92"/>
      <c r="G987" s="128"/>
      <c r="O987" s="92"/>
    </row>
    <row r="988">
      <c r="A988" s="128"/>
      <c r="E988" s="92"/>
      <c r="G988" s="128"/>
      <c r="O988" s="92"/>
    </row>
    <row r="989">
      <c r="A989" s="128"/>
      <c r="E989" s="92"/>
      <c r="G989" s="128"/>
      <c r="O989" s="92"/>
    </row>
    <row r="990">
      <c r="A990" s="128"/>
      <c r="E990" s="92"/>
      <c r="G990" s="128"/>
      <c r="O990" s="92"/>
    </row>
    <row r="991">
      <c r="A991" s="128"/>
      <c r="E991" s="92"/>
      <c r="G991" s="128"/>
      <c r="O991" s="92"/>
    </row>
    <row r="992">
      <c r="A992" s="128"/>
      <c r="E992" s="92"/>
      <c r="G992" s="128"/>
      <c r="O992" s="92"/>
    </row>
    <row r="993">
      <c r="A993" s="128"/>
      <c r="E993" s="92"/>
      <c r="G993" s="128"/>
      <c r="O993" s="92"/>
    </row>
    <row r="994">
      <c r="A994" s="128"/>
      <c r="E994" s="92"/>
      <c r="G994" s="128"/>
      <c r="O994" s="92"/>
    </row>
    <row r="995">
      <c r="A995" s="128"/>
      <c r="E995" s="92"/>
      <c r="G995" s="128"/>
      <c r="O995" s="92"/>
    </row>
    <row r="996">
      <c r="A996" s="128"/>
      <c r="E996" s="92"/>
      <c r="G996" s="128"/>
      <c r="O996" s="92"/>
    </row>
    <row r="997">
      <c r="A997" s="128"/>
      <c r="E997" s="92"/>
      <c r="G997" s="128"/>
      <c r="O997" s="92"/>
    </row>
    <row r="998">
      <c r="A998" s="128"/>
      <c r="E998" s="92"/>
      <c r="G998" s="128"/>
      <c r="O998" s="92"/>
    </row>
    <row r="999">
      <c r="A999" s="128"/>
      <c r="E999" s="92"/>
      <c r="G999" s="128"/>
      <c r="O999" s="92"/>
    </row>
    <row r="1000">
      <c r="A1000" s="128"/>
      <c r="E1000" s="92"/>
      <c r="G1000" s="128"/>
      <c r="O1000" s="92"/>
    </row>
    <row r="1001">
      <c r="A1001" s="128"/>
      <c r="E1001" s="92"/>
      <c r="G1001" s="128"/>
      <c r="O1001" s="92"/>
    </row>
    <row r="1002">
      <c r="A1002" s="128"/>
      <c r="E1002" s="92"/>
      <c r="G1002" s="128"/>
      <c r="O1002" s="92"/>
    </row>
    <row r="1003">
      <c r="A1003" s="128"/>
      <c r="E1003" s="92"/>
      <c r="G1003" s="128"/>
      <c r="O1003" s="92"/>
    </row>
    <row r="1004">
      <c r="A1004" s="128"/>
      <c r="E1004" s="92"/>
      <c r="G1004" s="128"/>
      <c r="O1004" s="92"/>
    </row>
    <row r="1005">
      <c r="A1005" s="128"/>
      <c r="E1005" s="92"/>
      <c r="G1005" s="128"/>
      <c r="O1005" s="92"/>
    </row>
    <row r="1006">
      <c r="A1006" s="128"/>
      <c r="E1006" s="92"/>
      <c r="G1006" s="128"/>
      <c r="O1006" s="92"/>
    </row>
    <row r="1007">
      <c r="A1007" s="128"/>
      <c r="E1007" s="92"/>
      <c r="G1007" s="128"/>
      <c r="O1007" s="92"/>
    </row>
    <row r="1008">
      <c r="A1008" s="128"/>
      <c r="E1008" s="92"/>
      <c r="G1008" s="128"/>
      <c r="O1008" s="92"/>
    </row>
    <row r="1009">
      <c r="A1009" s="128"/>
      <c r="E1009" s="92"/>
      <c r="G1009" s="128"/>
      <c r="O1009" s="92"/>
    </row>
    <row r="1010">
      <c r="A1010" s="128"/>
      <c r="E1010" s="92"/>
      <c r="G1010" s="128"/>
      <c r="O1010" s="92"/>
    </row>
    <row r="1011">
      <c r="A1011" s="128"/>
      <c r="E1011" s="92"/>
      <c r="G1011" s="128"/>
      <c r="O1011" s="92"/>
    </row>
    <row r="1012">
      <c r="A1012" s="128"/>
      <c r="E1012" s="92"/>
      <c r="G1012" s="128"/>
      <c r="O1012" s="92"/>
    </row>
    <row r="1013">
      <c r="A1013" s="128"/>
      <c r="E1013" s="92"/>
      <c r="G1013" s="128"/>
      <c r="O1013" s="92"/>
    </row>
    <row r="1014">
      <c r="A1014" s="128"/>
      <c r="E1014" s="92"/>
      <c r="G1014" s="128"/>
      <c r="O1014" s="92"/>
    </row>
    <row r="1015">
      <c r="A1015" s="128"/>
      <c r="E1015" s="92"/>
      <c r="G1015" s="128"/>
      <c r="O1015" s="92"/>
    </row>
    <row r="1016">
      <c r="A1016" s="128"/>
      <c r="E1016" s="92"/>
      <c r="G1016" s="128"/>
      <c r="O1016" s="92"/>
    </row>
    <row r="1017">
      <c r="A1017" s="128"/>
      <c r="E1017" s="92"/>
      <c r="G1017" s="128"/>
      <c r="O1017" s="92"/>
    </row>
    <row r="1018">
      <c r="A1018" s="128"/>
      <c r="E1018" s="92"/>
      <c r="G1018" s="128"/>
      <c r="O1018" s="92"/>
    </row>
    <row r="1019">
      <c r="A1019" s="128"/>
      <c r="E1019" s="92"/>
      <c r="G1019" s="128"/>
      <c r="O1019" s="92"/>
    </row>
    <row r="1020">
      <c r="A1020" s="128"/>
      <c r="E1020" s="92"/>
      <c r="G1020" s="128"/>
      <c r="O1020" s="92"/>
    </row>
    <row r="1021">
      <c r="A1021" s="128"/>
      <c r="E1021" s="92"/>
      <c r="G1021" s="128"/>
      <c r="O1021" s="92"/>
    </row>
    <row r="1022">
      <c r="A1022" s="128"/>
      <c r="E1022" s="92"/>
      <c r="G1022" s="128"/>
      <c r="O1022" s="92"/>
    </row>
    <row r="1023">
      <c r="A1023" s="128"/>
      <c r="E1023" s="92"/>
      <c r="G1023" s="128"/>
      <c r="O1023" s="92"/>
    </row>
    <row r="1024">
      <c r="A1024" s="128"/>
      <c r="E1024" s="92"/>
      <c r="G1024" s="128"/>
      <c r="O1024" s="92"/>
    </row>
    <row r="1025">
      <c r="A1025" s="128"/>
      <c r="E1025" s="92"/>
      <c r="G1025" s="128"/>
      <c r="O1025" s="92"/>
    </row>
    <row r="1026">
      <c r="A1026" s="128"/>
      <c r="E1026" s="92"/>
      <c r="G1026" s="128"/>
      <c r="O1026" s="92"/>
    </row>
  </sheetData>
  <mergeCells count="6">
    <mergeCell ref="A1:B3"/>
    <mergeCell ref="C1:P2"/>
    <mergeCell ref="Q1:Q2"/>
    <mergeCell ref="R1:R3"/>
    <mergeCell ref="C3:P3"/>
    <mergeCell ref="A4:P4"/>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1" max="1" width="14.29"/>
    <col customWidth="1" min="2" max="2" width="34.86"/>
    <col customWidth="1" min="3" max="3" width="21.57"/>
    <col customWidth="1" min="5" max="5" width="24.14"/>
    <col customWidth="1" min="6" max="6" width="37.71"/>
    <col customWidth="1" min="7" max="7" width="72.43"/>
    <col customWidth="1" min="8" max="8" width="25.86"/>
    <col customWidth="1" min="17" max="17" width="18.71"/>
  </cols>
  <sheetData>
    <row r="1">
      <c r="A1" s="129" t="s">
        <v>122</v>
      </c>
      <c r="B1" s="2"/>
      <c r="C1" s="3" t="s">
        <v>0</v>
      </c>
      <c r="D1" s="4"/>
      <c r="E1" s="4"/>
      <c r="F1" s="4"/>
      <c r="G1" s="4"/>
      <c r="H1" s="4"/>
      <c r="I1" s="4"/>
      <c r="J1" s="4"/>
      <c r="K1" s="4"/>
      <c r="L1" s="4"/>
      <c r="M1" s="4"/>
      <c r="N1" s="4"/>
      <c r="O1" s="4"/>
      <c r="P1" s="2"/>
      <c r="Q1" s="5" t="s">
        <v>1</v>
      </c>
      <c r="R1" s="5" t="s">
        <v>2</v>
      </c>
    </row>
    <row r="2">
      <c r="A2" s="6"/>
      <c r="B2" s="7"/>
      <c r="C2" s="8"/>
      <c r="D2" s="9"/>
      <c r="E2" s="9"/>
      <c r="F2" s="9"/>
      <c r="G2" s="9"/>
      <c r="H2" s="9"/>
      <c r="I2" s="9"/>
      <c r="J2" s="9"/>
      <c r="K2" s="9"/>
      <c r="L2" s="9"/>
      <c r="M2" s="9"/>
      <c r="N2" s="9"/>
      <c r="O2" s="9"/>
      <c r="P2" s="10"/>
      <c r="Q2" s="11"/>
      <c r="R2" s="12"/>
    </row>
    <row r="3">
      <c r="A3" s="8"/>
      <c r="B3" s="10"/>
      <c r="C3" s="79" t="s">
        <v>1602</v>
      </c>
      <c r="D3" s="14"/>
      <c r="E3" s="14"/>
      <c r="F3" s="14"/>
      <c r="G3" s="14"/>
      <c r="H3" s="14"/>
      <c r="I3" s="14"/>
      <c r="J3" s="14"/>
      <c r="K3" s="14"/>
      <c r="L3" s="14"/>
      <c r="M3" s="14"/>
      <c r="N3" s="14"/>
      <c r="O3" s="14"/>
      <c r="P3" s="15"/>
      <c r="Q3" s="16" t="s">
        <v>4</v>
      </c>
      <c r="R3" s="11"/>
    </row>
    <row r="4">
      <c r="A4" s="114" t="s">
        <v>191</v>
      </c>
      <c r="B4" s="14"/>
      <c r="C4" s="14"/>
      <c r="D4" s="14"/>
      <c r="E4" s="14"/>
      <c r="F4" s="14"/>
      <c r="G4" s="14"/>
      <c r="H4" s="14"/>
      <c r="I4" s="14"/>
      <c r="J4" s="14"/>
      <c r="K4" s="14"/>
      <c r="L4" s="14"/>
      <c r="M4" s="14"/>
      <c r="N4" s="14"/>
      <c r="O4" s="14"/>
      <c r="P4" s="15"/>
      <c r="Q4" s="115"/>
      <c r="R4" s="116"/>
    </row>
    <row r="5" ht="51.0" customHeight="1">
      <c r="A5" s="117" t="s">
        <v>6</v>
      </c>
      <c r="B5" s="118" t="s">
        <v>7</v>
      </c>
      <c r="C5" s="118" t="s">
        <v>8</v>
      </c>
      <c r="D5" s="119" t="s">
        <v>9</v>
      </c>
      <c r="E5" s="119" t="s">
        <v>10</v>
      </c>
      <c r="F5" s="119" t="s">
        <v>11</v>
      </c>
      <c r="G5" s="117" t="s">
        <v>12</v>
      </c>
      <c r="H5" s="120" t="s">
        <v>13</v>
      </c>
      <c r="I5" s="120" t="s">
        <v>14</v>
      </c>
      <c r="J5" s="120" t="s">
        <v>15</v>
      </c>
      <c r="K5" s="120" t="s">
        <v>16</v>
      </c>
      <c r="L5" s="120" t="s">
        <v>17</v>
      </c>
      <c r="M5" s="120" t="s">
        <v>18</v>
      </c>
      <c r="N5" s="120" t="s">
        <v>19</v>
      </c>
      <c r="O5" s="119" t="s">
        <v>20</v>
      </c>
      <c r="P5" s="119"/>
      <c r="Q5" s="118" t="s">
        <v>21</v>
      </c>
      <c r="R5" s="118" t="s">
        <v>22</v>
      </c>
    </row>
    <row r="6">
      <c r="A6" s="121"/>
      <c r="B6" s="118"/>
      <c r="C6" s="118"/>
      <c r="D6" s="122"/>
      <c r="E6" s="122"/>
      <c r="F6" s="122"/>
      <c r="G6" s="121"/>
      <c r="H6" s="123" t="s">
        <v>24</v>
      </c>
      <c r="I6" s="123" t="s">
        <v>25</v>
      </c>
      <c r="J6" s="123" t="s">
        <v>26</v>
      </c>
      <c r="K6" s="123" t="s">
        <v>27</v>
      </c>
      <c r="L6" s="123" t="s">
        <v>28</v>
      </c>
      <c r="M6" s="123" t="s">
        <v>29</v>
      </c>
      <c r="N6" s="124" t="s">
        <v>30</v>
      </c>
      <c r="O6" s="119"/>
      <c r="P6" s="119"/>
      <c r="Q6" s="125"/>
      <c r="R6" s="118"/>
    </row>
    <row r="7">
      <c r="A7" s="108">
        <v>45870.0</v>
      </c>
      <c r="B7" s="65" t="s">
        <v>98</v>
      </c>
      <c r="C7" s="65" t="s">
        <v>32</v>
      </c>
      <c r="D7" s="65" t="s">
        <v>1150</v>
      </c>
      <c r="E7" s="66">
        <v>2.0251130007432E13</v>
      </c>
      <c r="F7" s="65" t="s">
        <v>1340</v>
      </c>
      <c r="G7" s="127" t="s">
        <v>1603</v>
      </c>
      <c r="H7" s="65" t="s">
        <v>36</v>
      </c>
      <c r="I7" s="61"/>
      <c r="J7" s="61"/>
      <c r="K7" s="61"/>
      <c r="L7" s="61"/>
      <c r="M7" s="61"/>
      <c r="N7" s="65"/>
      <c r="O7" s="66">
        <v>3.0</v>
      </c>
      <c r="P7" s="61"/>
      <c r="Q7" s="61"/>
      <c r="R7" s="61"/>
    </row>
    <row r="8">
      <c r="A8" s="108">
        <v>45870.0</v>
      </c>
      <c r="B8" s="65" t="s">
        <v>98</v>
      </c>
      <c r="C8" s="65" t="s">
        <v>32</v>
      </c>
      <c r="D8" s="65" t="s">
        <v>945</v>
      </c>
      <c r="E8" s="66">
        <v>2.0251130007442E13</v>
      </c>
      <c r="F8" s="65" t="s">
        <v>344</v>
      </c>
      <c r="G8" s="127" t="s">
        <v>1604</v>
      </c>
      <c r="H8" s="61"/>
      <c r="I8" s="61"/>
      <c r="J8" s="61"/>
      <c r="K8" s="61"/>
      <c r="L8" s="61"/>
      <c r="M8" s="61"/>
      <c r="N8" s="65" t="s">
        <v>36</v>
      </c>
      <c r="O8" s="66">
        <v>1.0</v>
      </c>
      <c r="P8" s="61"/>
      <c r="Q8" s="61"/>
      <c r="R8" s="61"/>
    </row>
    <row r="9">
      <c r="A9" s="108">
        <v>45870.0</v>
      </c>
      <c r="B9" s="65" t="s">
        <v>98</v>
      </c>
      <c r="C9" s="65" t="s">
        <v>32</v>
      </c>
      <c r="D9" s="65" t="s">
        <v>578</v>
      </c>
      <c r="E9" s="66">
        <v>2.0251130007452E13</v>
      </c>
      <c r="F9" s="65" t="s">
        <v>1605</v>
      </c>
      <c r="G9" s="130" t="s">
        <v>1606</v>
      </c>
      <c r="H9" s="61"/>
      <c r="I9" s="61"/>
      <c r="J9" s="61"/>
      <c r="K9" s="61"/>
      <c r="L9" s="61"/>
      <c r="M9" s="61"/>
      <c r="N9" s="65" t="s">
        <v>36</v>
      </c>
      <c r="O9" s="66">
        <v>5.0</v>
      </c>
      <c r="P9" s="61"/>
      <c r="Q9" s="61"/>
      <c r="R9" s="61"/>
    </row>
    <row r="10">
      <c r="A10" s="108">
        <v>45870.0</v>
      </c>
      <c r="B10" s="65" t="s">
        <v>98</v>
      </c>
      <c r="C10" s="65" t="s">
        <v>32</v>
      </c>
      <c r="D10" s="65" t="s">
        <v>726</v>
      </c>
      <c r="E10" s="66">
        <v>2.0251130007462E13</v>
      </c>
      <c r="F10" s="65" t="s">
        <v>1605</v>
      </c>
      <c r="G10" s="127" t="s">
        <v>1607</v>
      </c>
      <c r="H10" s="65"/>
      <c r="I10" s="61"/>
      <c r="J10" s="61"/>
      <c r="K10" s="61"/>
      <c r="L10" s="61"/>
      <c r="M10" s="61"/>
      <c r="N10" s="65" t="s">
        <v>36</v>
      </c>
      <c r="O10" s="66">
        <v>4.0</v>
      </c>
      <c r="P10" s="61"/>
      <c r="Q10" s="61"/>
      <c r="R10" s="61"/>
    </row>
    <row r="11">
      <c r="A11" s="108">
        <v>45870.0</v>
      </c>
      <c r="B11" s="65" t="s">
        <v>98</v>
      </c>
      <c r="C11" s="65" t="s">
        <v>32</v>
      </c>
      <c r="D11" s="65" t="s">
        <v>823</v>
      </c>
      <c r="E11" s="66">
        <v>2.0251130007472E13</v>
      </c>
      <c r="F11" s="65" t="s">
        <v>698</v>
      </c>
      <c r="G11" s="127" t="s">
        <v>1608</v>
      </c>
      <c r="H11" s="61"/>
      <c r="I11" s="61"/>
      <c r="J11" s="61"/>
      <c r="K11" s="61"/>
      <c r="L11" s="61"/>
      <c r="M11" s="61"/>
      <c r="N11" s="65" t="s">
        <v>36</v>
      </c>
      <c r="O11" s="66">
        <v>1.0</v>
      </c>
      <c r="P11" s="61"/>
      <c r="Q11" s="61"/>
      <c r="R11" s="61"/>
    </row>
    <row r="12">
      <c r="A12" s="108">
        <v>45870.0</v>
      </c>
      <c r="B12" s="65" t="s">
        <v>98</v>
      </c>
      <c r="C12" s="65" t="s">
        <v>32</v>
      </c>
      <c r="D12" s="65" t="s">
        <v>1150</v>
      </c>
      <c r="E12" s="66">
        <v>2.0251130007432E13</v>
      </c>
      <c r="F12" s="65" t="s">
        <v>1609</v>
      </c>
      <c r="G12" s="73" t="s">
        <v>1610</v>
      </c>
      <c r="H12" s="61"/>
      <c r="I12" s="61"/>
      <c r="J12" s="61"/>
      <c r="K12" s="61"/>
      <c r="L12" s="61"/>
      <c r="M12" s="61"/>
      <c r="N12" s="65"/>
      <c r="O12" s="66"/>
      <c r="P12" s="61"/>
      <c r="Q12" s="61"/>
      <c r="R12" s="61"/>
    </row>
    <row r="13">
      <c r="A13" s="108">
        <v>45870.0</v>
      </c>
      <c r="B13" s="65" t="s">
        <v>98</v>
      </c>
      <c r="C13" s="65" t="s">
        <v>32</v>
      </c>
      <c r="D13" s="65" t="s">
        <v>945</v>
      </c>
      <c r="E13" s="66">
        <v>2.0251130007442E13</v>
      </c>
      <c r="F13" s="65" t="s">
        <v>1452</v>
      </c>
      <c r="G13" s="127" t="s">
        <v>1611</v>
      </c>
      <c r="H13" s="61"/>
      <c r="I13" s="61"/>
      <c r="J13" s="61"/>
      <c r="K13" s="61"/>
      <c r="L13" s="61"/>
      <c r="M13" s="61"/>
      <c r="N13" s="65"/>
      <c r="O13" s="66"/>
      <c r="P13" s="61"/>
      <c r="Q13" s="61"/>
      <c r="R13" s="61"/>
    </row>
    <row r="14">
      <c r="A14" s="108">
        <v>45870.0</v>
      </c>
      <c r="B14" s="65" t="s">
        <v>98</v>
      </c>
      <c r="C14" s="65" t="s">
        <v>32</v>
      </c>
      <c r="D14" s="65" t="s">
        <v>578</v>
      </c>
      <c r="E14" s="66">
        <v>2.0251130007452E13</v>
      </c>
      <c r="F14" s="65" t="s">
        <v>1438</v>
      </c>
      <c r="G14" s="73" t="s">
        <v>1612</v>
      </c>
      <c r="H14" s="61"/>
      <c r="I14" s="61"/>
      <c r="J14" s="61"/>
      <c r="K14" s="61"/>
      <c r="L14" s="61"/>
      <c r="M14" s="61"/>
      <c r="N14" s="65"/>
      <c r="O14" s="66"/>
      <c r="P14" s="61"/>
      <c r="Q14" s="61"/>
      <c r="R14" s="61"/>
    </row>
    <row r="15">
      <c r="A15" s="108">
        <v>45870.0</v>
      </c>
      <c r="B15" s="65" t="s">
        <v>98</v>
      </c>
      <c r="C15" s="65" t="s">
        <v>32</v>
      </c>
      <c r="D15" s="65" t="s">
        <v>726</v>
      </c>
      <c r="E15" s="66">
        <v>2.0251130007462E13</v>
      </c>
      <c r="F15" s="65" t="s">
        <v>1438</v>
      </c>
      <c r="G15" s="73" t="s">
        <v>1613</v>
      </c>
      <c r="H15" s="61"/>
      <c r="I15" s="61"/>
      <c r="J15" s="61"/>
      <c r="K15" s="61"/>
      <c r="L15" s="61"/>
      <c r="M15" s="61"/>
      <c r="N15" s="65"/>
      <c r="O15" s="66"/>
      <c r="P15" s="61"/>
      <c r="Q15" s="61"/>
      <c r="R15" s="61"/>
    </row>
    <row r="16">
      <c r="A16" s="108">
        <v>45870.0</v>
      </c>
      <c r="B16" s="65" t="s">
        <v>98</v>
      </c>
      <c r="C16" s="65" t="s">
        <v>32</v>
      </c>
      <c r="D16" s="65" t="s">
        <v>823</v>
      </c>
      <c r="E16" s="66">
        <v>2.0251130007472E13</v>
      </c>
      <c r="F16" s="65" t="s">
        <v>1614</v>
      </c>
      <c r="G16" s="73" t="s">
        <v>1608</v>
      </c>
      <c r="H16" s="61"/>
      <c r="I16" s="61"/>
      <c r="J16" s="61"/>
      <c r="K16" s="61"/>
      <c r="L16" s="61"/>
      <c r="M16" s="61"/>
      <c r="N16" s="65"/>
      <c r="O16" s="66"/>
      <c r="P16" s="61"/>
      <c r="Q16" s="61"/>
      <c r="R16" s="61"/>
    </row>
    <row r="17">
      <c r="A17" s="108">
        <v>45874.0</v>
      </c>
      <c r="B17" s="65" t="s">
        <v>1427</v>
      </c>
      <c r="C17" s="65" t="s">
        <v>32</v>
      </c>
      <c r="D17" s="65" t="s">
        <v>1351</v>
      </c>
      <c r="E17" s="66">
        <v>2.0251130007482E13</v>
      </c>
      <c r="F17" s="65" t="s">
        <v>1615</v>
      </c>
      <c r="G17" s="73" t="s">
        <v>1616</v>
      </c>
      <c r="H17" s="61"/>
      <c r="I17" s="61"/>
      <c r="J17" s="61"/>
      <c r="K17" s="61"/>
      <c r="L17" s="61"/>
      <c r="M17" s="61"/>
      <c r="N17" s="65"/>
      <c r="O17" s="66"/>
      <c r="P17" s="61"/>
      <c r="Q17" s="61"/>
      <c r="R17" s="61"/>
    </row>
    <row r="18">
      <c r="A18" s="108">
        <v>45874.0</v>
      </c>
      <c r="B18" s="65" t="s">
        <v>98</v>
      </c>
      <c r="C18" s="65" t="s">
        <v>32</v>
      </c>
      <c r="D18" s="65" t="s">
        <v>1617</v>
      </c>
      <c r="E18" s="66">
        <v>2.0251130007492E13</v>
      </c>
      <c r="F18" s="65" t="s">
        <v>1618</v>
      </c>
      <c r="G18" s="127" t="s">
        <v>1619</v>
      </c>
      <c r="H18" s="61"/>
      <c r="I18" s="61"/>
      <c r="J18" s="61"/>
      <c r="K18" s="61"/>
      <c r="L18" s="61"/>
      <c r="M18" s="61"/>
      <c r="N18" s="65"/>
      <c r="O18" s="66"/>
      <c r="P18" s="61"/>
      <c r="Q18" s="61"/>
      <c r="R18" s="61"/>
    </row>
    <row r="19">
      <c r="A19" s="108">
        <v>45874.0</v>
      </c>
      <c r="B19" s="65" t="s">
        <v>98</v>
      </c>
      <c r="C19" s="65" t="s">
        <v>32</v>
      </c>
      <c r="D19" s="65" t="s">
        <v>1013</v>
      </c>
      <c r="E19" s="66">
        <v>2.0251130007502E13</v>
      </c>
      <c r="F19" s="65" t="s">
        <v>257</v>
      </c>
      <c r="G19" s="127" t="s">
        <v>1620</v>
      </c>
      <c r="H19" s="61"/>
      <c r="I19" s="61"/>
      <c r="J19" s="61"/>
      <c r="K19" s="61"/>
      <c r="L19" s="61"/>
      <c r="M19" s="61"/>
      <c r="N19" s="65"/>
      <c r="O19" s="66"/>
      <c r="P19" s="61"/>
      <c r="Q19" s="61"/>
      <c r="R19" s="61"/>
    </row>
    <row r="20">
      <c r="A20" s="108">
        <v>45874.0</v>
      </c>
      <c r="B20" s="65" t="s">
        <v>98</v>
      </c>
      <c r="C20" s="65" t="s">
        <v>32</v>
      </c>
      <c r="D20" s="65" t="s">
        <v>1621</v>
      </c>
      <c r="E20" s="66">
        <v>2.0251130007512E13</v>
      </c>
      <c r="F20" s="65" t="s">
        <v>1421</v>
      </c>
      <c r="G20" s="127" t="s">
        <v>1622</v>
      </c>
      <c r="H20" s="61"/>
      <c r="I20" s="61"/>
      <c r="J20" s="61"/>
      <c r="K20" s="61"/>
      <c r="L20" s="61"/>
      <c r="M20" s="61"/>
      <c r="N20" s="65"/>
      <c r="O20" s="66"/>
      <c r="P20" s="61"/>
      <c r="Q20" s="61"/>
      <c r="R20" s="61"/>
    </row>
    <row r="21">
      <c r="A21" s="108">
        <v>45874.0</v>
      </c>
      <c r="B21" s="65" t="s">
        <v>98</v>
      </c>
      <c r="C21" s="65" t="s">
        <v>32</v>
      </c>
      <c r="D21" s="65" t="s">
        <v>1623</v>
      </c>
      <c r="E21" s="66">
        <v>2.0251130007522E13</v>
      </c>
      <c r="F21" s="65" t="s">
        <v>1624</v>
      </c>
      <c r="G21" s="127" t="s">
        <v>1625</v>
      </c>
      <c r="H21" s="61"/>
      <c r="I21" s="61"/>
      <c r="J21" s="61"/>
      <c r="K21" s="61"/>
      <c r="L21" s="61"/>
      <c r="M21" s="61"/>
      <c r="N21" s="65"/>
      <c r="O21" s="66"/>
      <c r="P21" s="61"/>
      <c r="Q21" s="61"/>
      <c r="R21" s="61"/>
    </row>
    <row r="22">
      <c r="A22" s="108">
        <v>45875.0</v>
      </c>
      <c r="B22" s="65" t="s">
        <v>98</v>
      </c>
      <c r="C22" s="65" t="s">
        <v>32</v>
      </c>
      <c r="D22" s="65" t="s">
        <v>1626</v>
      </c>
      <c r="E22" s="66">
        <v>2.0251130007532E13</v>
      </c>
      <c r="F22" s="65" t="s">
        <v>1627</v>
      </c>
      <c r="G22" s="127" t="s">
        <v>1628</v>
      </c>
      <c r="H22" s="61"/>
      <c r="I22" s="61"/>
      <c r="J22" s="61"/>
      <c r="K22" s="61"/>
      <c r="L22" s="61"/>
      <c r="M22" s="61"/>
      <c r="N22" s="65"/>
      <c r="O22" s="66"/>
      <c r="P22" s="61"/>
      <c r="Q22" s="61"/>
      <c r="R22" s="61"/>
    </row>
    <row r="23">
      <c r="A23" s="108">
        <v>45875.0</v>
      </c>
      <c r="B23" s="65" t="s">
        <v>98</v>
      </c>
      <c r="C23" s="65" t="s">
        <v>32</v>
      </c>
      <c r="D23" s="65" t="s">
        <v>91</v>
      </c>
      <c r="E23" s="66">
        <v>2.0251130007542E13</v>
      </c>
      <c r="F23" s="65" t="s">
        <v>698</v>
      </c>
      <c r="G23" s="73" t="s">
        <v>1629</v>
      </c>
      <c r="H23" s="61"/>
      <c r="I23" s="61"/>
      <c r="J23" s="61"/>
      <c r="K23" s="61"/>
      <c r="L23" s="61"/>
      <c r="M23" s="61"/>
      <c r="N23" s="65"/>
      <c r="O23" s="66"/>
      <c r="P23" s="61"/>
      <c r="Q23" s="61"/>
      <c r="R23" s="61"/>
    </row>
    <row r="24">
      <c r="A24" s="108">
        <v>45875.0</v>
      </c>
      <c r="B24" s="65" t="s">
        <v>98</v>
      </c>
      <c r="C24" s="65" t="s">
        <v>32</v>
      </c>
      <c r="D24" s="65" t="s">
        <v>1630</v>
      </c>
      <c r="E24" s="66">
        <v>2.0251130007552E13</v>
      </c>
      <c r="F24" s="65" t="s">
        <v>1624</v>
      </c>
      <c r="G24" s="73" t="s">
        <v>1631</v>
      </c>
      <c r="H24" s="61"/>
      <c r="I24" s="61"/>
      <c r="J24" s="61"/>
      <c r="K24" s="61"/>
      <c r="L24" s="61"/>
      <c r="M24" s="61"/>
      <c r="N24" s="65"/>
      <c r="O24" s="66"/>
      <c r="P24" s="61"/>
      <c r="Q24" s="61"/>
      <c r="R24" s="61"/>
    </row>
    <row r="25">
      <c r="A25" s="108">
        <v>45875.0</v>
      </c>
      <c r="B25" s="65" t="s">
        <v>98</v>
      </c>
      <c r="C25" s="65" t="s">
        <v>32</v>
      </c>
      <c r="D25" s="65" t="s">
        <v>1632</v>
      </c>
      <c r="E25" s="66">
        <v>2.0251130007562E13</v>
      </c>
      <c r="F25" s="65" t="s">
        <v>175</v>
      </c>
      <c r="G25" s="73" t="s">
        <v>1633</v>
      </c>
      <c r="H25" s="61"/>
      <c r="I25" s="61"/>
      <c r="J25" s="61"/>
      <c r="K25" s="61"/>
      <c r="L25" s="61"/>
      <c r="M25" s="61"/>
      <c r="N25" s="65"/>
      <c r="O25" s="66"/>
      <c r="P25" s="61"/>
      <c r="Q25" s="61"/>
      <c r="R25" s="61"/>
    </row>
    <row r="26">
      <c r="A26" s="108">
        <v>45877.0</v>
      </c>
      <c r="B26" s="65" t="s">
        <v>98</v>
      </c>
      <c r="C26" s="65" t="s">
        <v>32</v>
      </c>
      <c r="D26" s="65" t="s">
        <v>600</v>
      </c>
      <c r="E26" s="66">
        <v>2.0251130007572E13</v>
      </c>
      <c r="F26" s="65" t="s">
        <v>1511</v>
      </c>
      <c r="G26" s="127" t="s">
        <v>1634</v>
      </c>
      <c r="H26" s="61"/>
      <c r="I26" s="61"/>
      <c r="J26" s="61"/>
      <c r="K26" s="61"/>
      <c r="L26" s="61"/>
      <c r="M26" s="61"/>
      <c r="N26" s="65"/>
      <c r="O26" s="66"/>
      <c r="P26" s="61"/>
      <c r="Q26" s="61"/>
      <c r="R26" s="61"/>
    </row>
    <row r="27">
      <c r="A27" s="108">
        <v>45877.0</v>
      </c>
      <c r="B27" s="65" t="s">
        <v>98</v>
      </c>
      <c r="C27" s="65" t="s">
        <v>32</v>
      </c>
      <c r="D27" s="65" t="s">
        <v>1632</v>
      </c>
      <c r="E27" s="66">
        <v>2.0251130007582E13</v>
      </c>
      <c r="F27" s="65" t="s">
        <v>141</v>
      </c>
      <c r="G27" s="73" t="s">
        <v>1635</v>
      </c>
      <c r="H27" s="61"/>
      <c r="I27" s="65"/>
      <c r="J27" s="61"/>
      <c r="K27" s="61"/>
      <c r="L27" s="61"/>
      <c r="M27" s="61"/>
      <c r="N27" s="65" t="s">
        <v>36</v>
      </c>
      <c r="O27" s="66">
        <v>1.0</v>
      </c>
      <c r="P27" s="61"/>
      <c r="Q27" s="61"/>
      <c r="R27" s="61"/>
    </row>
    <row r="28">
      <c r="A28" s="108">
        <v>45880.0</v>
      </c>
      <c r="B28" s="65" t="s">
        <v>98</v>
      </c>
      <c r="C28" s="65" t="s">
        <v>32</v>
      </c>
      <c r="D28" s="65" t="s">
        <v>1636</v>
      </c>
      <c r="E28" s="66">
        <v>2.0251130007592E13</v>
      </c>
      <c r="F28" s="65" t="s">
        <v>1637</v>
      </c>
      <c r="G28" s="127" t="s">
        <v>1638</v>
      </c>
      <c r="H28" s="61"/>
      <c r="I28" s="65"/>
      <c r="J28" s="61"/>
      <c r="K28" s="61"/>
      <c r="L28" s="61"/>
      <c r="M28" s="61"/>
      <c r="N28" s="65" t="s">
        <v>36</v>
      </c>
      <c r="O28" s="66">
        <v>1.0</v>
      </c>
      <c r="P28" s="61"/>
      <c r="Q28" s="61"/>
      <c r="R28" s="61"/>
    </row>
    <row r="29">
      <c r="A29" s="108">
        <v>45880.0</v>
      </c>
      <c r="B29" s="65" t="s">
        <v>98</v>
      </c>
      <c r="C29" s="65" t="s">
        <v>32</v>
      </c>
      <c r="D29" s="65" t="s">
        <v>1639</v>
      </c>
      <c r="E29" s="66">
        <v>2.0251130007602E13</v>
      </c>
      <c r="F29" s="65" t="s">
        <v>698</v>
      </c>
      <c r="G29" s="127" t="s">
        <v>1640</v>
      </c>
      <c r="H29" s="61"/>
      <c r="I29" s="61"/>
      <c r="J29" s="61"/>
      <c r="K29" s="61"/>
      <c r="L29" s="61"/>
      <c r="M29" s="61"/>
      <c r="N29" s="65" t="s">
        <v>36</v>
      </c>
      <c r="O29" s="66">
        <v>1.0</v>
      </c>
      <c r="P29" s="61"/>
      <c r="Q29" s="61"/>
      <c r="R29" s="61"/>
    </row>
    <row r="30">
      <c r="A30" s="108">
        <v>45880.0</v>
      </c>
      <c r="B30" s="65" t="s">
        <v>1517</v>
      </c>
      <c r="C30" s="65" t="s">
        <v>32</v>
      </c>
      <c r="D30" s="65" t="s">
        <v>1066</v>
      </c>
      <c r="E30" s="66">
        <v>2.0251130007612E13</v>
      </c>
      <c r="F30" s="65" t="s">
        <v>1641</v>
      </c>
      <c r="G30" s="127" t="s">
        <v>1642</v>
      </c>
      <c r="H30" s="61"/>
      <c r="I30" s="61"/>
      <c r="J30" s="61"/>
      <c r="K30" s="61"/>
      <c r="L30" s="61"/>
      <c r="M30" s="61"/>
      <c r="N30" s="65" t="s">
        <v>36</v>
      </c>
      <c r="O30" s="66">
        <v>1.0</v>
      </c>
      <c r="P30" s="61"/>
      <c r="Q30" s="61"/>
      <c r="R30" s="61"/>
    </row>
    <row r="31">
      <c r="A31" s="108">
        <v>45880.0</v>
      </c>
      <c r="B31" s="65" t="s">
        <v>98</v>
      </c>
      <c r="C31" s="65" t="s">
        <v>32</v>
      </c>
      <c r="D31" s="65" t="s">
        <v>1643</v>
      </c>
      <c r="E31" s="66">
        <v>2.0251130007622E13</v>
      </c>
      <c r="F31" s="65" t="s">
        <v>65</v>
      </c>
      <c r="G31" s="127" t="s">
        <v>1644</v>
      </c>
      <c r="H31" s="61"/>
      <c r="I31" s="61"/>
      <c r="J31" s="61"/>
      <c r="K31" s="61"/>
      <c r="L31" s="61"/>
      <c r="M31" s="61"/>
      <c r="N31" s="65" t="s">
        <v>36</v>
      </c>
      <c r="O31" s="66">
        <v>9.0</v>
      </c>
      <c r="P31" s="61"/>
      <c r="Q31" s="61"/>
      <c r="R31" s="61"/>
    </row>
    <row r="32">
      <c r="A32" s="108">
        <v>45880.0</v>
      </c>
      <c r="B32" s="65" t="s">
        <v>98</v>
      </c>
      <c r="C32" s="65" t="s">
        <v>32</v>
      </c>
      <c r="D32" s="65" t="s">
        <v>1645</v>
      </c>
      <c r="E32" s="66">
        <v>2.0251130007632E13</v>
      </c>
      <c r="F32" s="65" t="s">
        <v>1646</v>
      </c>
      <c r="G32" s="127" t="s">
        <v>1647</v>
      </c>
      <c r="H32" s="61"/>
      <c r="I32" s="61"/>
      <c r="J32" s="61"/>
      <c r="K32" s="61"/>
      <c r="L32" s="61"/>
      <c r="M32" s="61"/>
      <c r="N32" s="65" t="s">
        <v>36</v>
      </c>
      <c r="O32" s="66">
        <v>3.0</v>
      </c>
      <c r="P32" s="61"/>
      <c r="Q32" s="61"/>
      <c r="R32" s="61"/>
    </row>
    <row r="33">
      <c r="A33" s="108">
        <v>45881.0</v>
      </c>
      <c r="B33" s="65" t="s">
        <v>98</v>
      </c>
      <c r="C33" s="65" t="s">
        <v>32</v>
      </c>
      <c r="D33" s="65" t="s">
        <v>1648</v>
      </c>
      <c r="E33" s="66">
        <v>2.0251130007642E13</v>
      </c>
      <c r="F33" s="65" t="s">
        <v>1649</v>
      </c>
      <c r="G33" s="127" t="s">
        <v>1650</v>
      </c>
      <c r="H33" s="61"/>
      <c r="I33" s="61"/>
      <c r="J33" s="61"/>
      <c r="K33" s="61"/>
      <c r="L33" s="61"/>
      <c r="M33" s="61"/>
      <c r="N33" s="65" t="s">
        <v>36</v>
      </c>
      <c r="O33" s="66">
        <v>1.0</v>
      </c>
      <c r="P33" s="61"/>
      <c r="Q33" s="61"/>
      <c r="R33" s="61"/>
    </row>
    <row r="34">
      <c r="A34" s="108">
        <v>45881.0</v>
      </c>
      <c r="B34" s="65" t="s">
        <v>98</v>
      </c>
      <c r="C34" s="65" t="s">
        <v>32</v>
      </c>
      <c r="D34" s="65" t="s">
        <v>1651</v>
      </c>
      <c r="E34" s="66">
        <v>2.0251130007652E13</v>
      </c>
      <c r="F34" s="65" t="s">
        <v>65</v>
      </c>
      <c r="G34" s="127" t="s">
        <v>1652</v>
      </c>
      <c r="H34" s="61"/>
      <c r="I34" s="61"/>
      <c r="J34" s="61"/>
      <c r="K34" s="61"/>
      <c r="L34" s="61"/>
      <c r="M34" s="61"/>
      <c r="N34" s="65" t="s">
        <v>36</v>
      </c>
      <c r="O34" s="66">
        <v>1.0</v>
      </c>
      <c r="P34" s="61"/>
      <c r="Q34" s="61"/>
      <c r="R34" s="61"/>
    </row>
    <row r="35">
      <c r="A35" s="108">
        <v>45881.0</v>
      </c>
      <c r="B35" s="65" t="s">
        <v>98</v>
      </c>
      <c r="C35" s="65" t="s">
        <v>32</v>
      </c>
      <c r="D35" s="65" t="s">
        <v>1653</v>
      </c>
      <c r="E35" s="66">
        <v>2.0251130007662E13</v>
      </c>
      <c r="F35" s="65" t="s">
        <v>698</v>
      </c>
      <c r="G35" s="127" t="s">
        <v>1654</v>
      </c>
      <c r="H35" s="61"/>
      <c r="I35" s="61"/>
      <c r="J35" s="61"/>
      <c r="K35" s="61"/>
      <c r="L35" s="61"/>
      <c r="M35" s="61"/>
      <c r="N35" s="65" t="s">
        <v>36</v>
      </c>
      <c r="O35" s="66">
        <v>2.0</v>
      </c>
      <c r="P35" s="61"/>
      <c r="Q35" s="61"/>
      <c r="R35" s="61"/>
    </row>
    <row r="36">
      <c r="A36" s="108">
        <v>45882.0</v>
      </c>
      <c r="B36" s="65" t="s">
        <v>98</v>
      </c>
      <c r="C36" s="65" t="s">
        <v>32</v>
      </c>
      <c r="D36" s="65" t="s">
        <v>1655</v>
      </c>
      <c r="E36" s="66">
        <v>2.0251130007672E13</v>
      </c>
      <c r="F36" s="65" t="s">
        <v>1656</v>
      </c>
      <c r="G36" s="134" t="s">
        <v>1657</v>
      </c>
      <c r="H36" s="65"/>
      <c r="I36" s="61"/>
      <c r="J36" s="61"/>
      <c r="K36" s="61"/>
      <c r="L36" s="61"/>
      <c r="M36" s="61"/>
      <c r="N36" s="65" t="s">
        <v>36</v>
      </c>
      <c r="O36" s="66">
        <v>3.0</v>
      </c>
      <c r="P36" s="61"/>
      <c r="Q36" s="61"/>
      <c r="R36" s="61"/>
    </row>
    <row r="37">
      <c r="A37" s="108">
        <v>45882.0</v>
      </c>
      <c r="B37" s="65" t="s">
        <v>98</v>
      </c>
      <c r="C37" s="65" t="s">
        <v>32</v>
      </c>
      <c r="D37" s="65" t="s">
        <v>1658</v>
      </c>
      <c r="E37" s="66">
        <v>2.0251130007682E13</v>
      </c>
      <c r="F37" s="65" t="s">
        <v>1659</v>
      </c>
      <c r="G37" s="127" t="s">
        <v>1660</v>
      </c>
      <c r="H37" s="61"/>
      <c r="I37" s="61"/>
      <c r="J37" s="61"/>
      <c r="K37" s="61"/>
      <c r="L37" s="61"/>
      <c r="M37" s="61"/>
      <c r="N37" s="65" t="s">
        <v>36</v>
      </c>
      <c r="O37" s="66">
        <v>1.0</v>
      </c>
      <c r="P37" s="61"/>
      <c r="Q37" s="61"/>
      <c r="R37" s="61"/>
    </row>
    <row r="38">
      <c r="A38" s="108">
        <v>45882.0</v>
      </c>
      <c r="B38" s="65" t="s">
        <v>98</v>
      </c>
      <c r="C38" s="65" t="s">
        <v>32</v>
      </c>
      <c r="D38" s="65" t="s">
        <v>1661</v>
      </c>
      <c r="E38" s="66">
        <v>2.0251130007692E13</v>
      </c>
      <c r="F38" s="65" t="s">
        <v>1662</v>
      </c>
      <c r="G38" s="127" t="s">
        <v>1663</v>
      </c>
      <c r="H38" s="61"/>
      <c r="I38" s="61"/>
      <c r="J38" s="61"/>
      <c r="K38" s="61"/>
      <c r="L38" s="61"/>
      <c r="M38" s="61"/>
      <c r="N38" s="65" t="s">
        <v>36</v>
      </c>
      <c r="O38" s="66">
        <v>10.0</v>
      </c>
      <c r="P38" s="61"/>
      <c r="Q38" s="61"/>
      <c r="R38" s="61"/>
    </row>
    <row r="39">
      <c r="A39" s="108">
        <v>45882.0</v>
      </c>
      <c r="B39" s="65" t="s">
        <v>98</v>
      </c>
      <c r="C39" s="65" t="s">
        <v>32</v>
      </c>
      <c r="D39" s="65" t="s">
        <v>1664</v>
      </c>
      <c r="E39" s="66">
        <v>2.0251130007702E13</v>
      </c>
      <c r="F39" s="65" t="s">
        <v>1665</v>
      </c>
      <c r="G39" s="127" t="s">
        <v>1666</v>
      </c>
      <c r="H39" s="61"/>
      <c r="I39" s="61"/>
      <c r="J39" s="61"/>
      <c r="K39" s="61"/>
      <c r="L39" s="61"/>
      <c r="M39" s="61"/>
      <c r="N39" s="65" t="s">
        <v>36</v>
      </c>
      <c r="O39" s="66">
        <v>3.0</v>
      </c>
      <c r="P39" s="61"/>
      <c r="Q39" s="61"/>
      <c r="R39" s="61"/>
    </row>
    <row r="40">
      <c r="A40" s="108">
        <v>45883.0</v>
      </c>
      <c r="B40" s="65" t="s">
        <v>98</v>
      </c>
      <c r="C40" s="65" t="s">
        <v>32</v>
      </c>
      <c r="D40" s="65" t="s">
        <v>1667</v>
      </c>
      <c r="E40" s="66">
        <v>2.0251130007712E13</v>
      </c>
      <c r="F40" s="65" t="s">
        <v>1668</v>
      </c>
      <c r="G40" s="127" t="s">
        <v>1669</v>
      </c>
      <c r="H40" s="61"/>
      <c r="I40" s="61"/>
      <c r="J40" s="61"/>
      <c r="K40" s="61"/>
      <c r="L40" s="61"/>
      <c r="M40" s="61"/>
      <c r="N40" s="65" t="s">
        <v>36</v>
      </c>
      <c r="O40" s="66">
        <v>2.0</v>
      </c>
      <c r="P40" s="61"/>
      <c r="Q40" s="61"/>
      <c r="R40" s="61"/>
    </row>
    <row r="41">
      <c r="A41" s="108">
        <v>45883.0</v>
      </c>
      <c r="B41" s="65" t="s">
        <v>98</v>
      </c>
      <c r="C41" s="65" t="s">
        <v>32</v>
      </c>
      <c r="D41" s="65" t="s">
        <v>1670</v>
      </c>
      <c r="E41" s="66">
        <v>2.0251130007722E13</v>
      </c>
      <c r="F41" s="65" t="s">
        <v>1624</v>
      </c>
      <c r="G41" s="127" t="s">
        <v>855</v>
      </c>
      <c r="H41" s="61"/>
      <c r="I41" s="61"/>
      <c r="J41" s="61"/>
      <c r="K41" s="61"/>
      <c r="L41" s="61"/>
      <c r="M41" s="61"/>
      <c r="N41" s="65" t="s">
        <v>36</v>
      </c>
      <c r="O41" s="66">
        <v>1.0</v>
      </c>
      <c r="P41" s="61"/>
      <c r="Q41" s="61"/>
      <c r="R41" s="61"/>
    </row>
    <row r="42">
      <c r="A42" s="108">
        <v>45883.0</v>
      </c>
      <c r="B42" s="65" t="s">
        <v>98</v>
      </c>
      <c r="C42" s="65" t="s">
        <v>32</v>
      </c>
      <c r="D42" s="65" t="s">
        <v>1671</v>
      </c>
      <c r="E42" s="66">
        <v>2.0251130007732E13</v>
      </c>
      <c r="F42" s="65" t="s">
        <v>65</v>
      </c>
      <c r="G42" s="73" t="s">
        <v>1672</v>
      </c>
      <c r="H42" s="61"/>
      <c r="I42" s="61"/>
      <c r="J42" s="61"/>
      <c r="K42" s="61"/>
      <c r="L42" s="61"/>
      <c r="M42" s="61"/>
      <c r="N42" s="65" t="s">
        <v>36</v>
      </c>
      <c r="O42" s="66">
        <v>3.0</v>
      </c>
      <c r="P42" s="61"/>
      <c r="Q42" s="61"/>
      <c r="R42" s="61"/>
    </row>
    <row r="43">
      <c r="A43" s="108">
        <v>45883.0</v>
      </c>
      <c r="B43" s="65" t="s">
        <v>98</v>
      </c>
      <c r="C43" s="65" t="s">
        <v>32</v>
      </c>
      <c r="D43" s="65" t="s">
        <v>1673</v>
      </c>
      <c r="E43" s="66">
        <v>2.0251130007742E13</v>
      </c>
      <c r="F43" s="65" t="s">
        <v>120</v>
      </c>
      <c r="G43" s="73" t="s">
        <v>1674</v>
      </c>
      <c r="H43" s="61"/>
      <c r="I43" s="61"/>
      <c r="J43" s="61"/>
      <c r="K43" s="61"/>
      <c r="L43" s="61"/>
      <c r="M43" s="61"/>
      <c r="N43" s="65" t="s">
        <v>36</v>
      </c>
      <c r="O43" s="66">
        <v>1.0</v>
      </c>
      <c r="P43" s="61"/>
      <c r="Q43" s="61"/>
      <c r="R43" s="61"/>
    </row>
    <row r="44">
      <c r="A44" s="108">
        <v>45883.0</v>
      </c>
      <c r="B44" s="65" t="s">
        <v>98</v>
      </c>
      <c r="C44" s="65" t="s">
        <v>32</v>
      </c>
      <c r="D44" s="65" t="s">
        <v>1675</v>
      </c>
      <c r="E44" s="66">
        <v>2.0251130007752E13</v>
      </c>
      <c r="F44" s="65" t="s">
        <v>1676</v>
      </c>
      <c r="G44" s="127" t="s">
        <v>1677</v>
      </c>
      <c r="H44" s="65"/>
      <c r="I44" s="61"/>
      <c r="J44" s="61"/>
      <c r="K44" s="61"/>
      <c r="L44" s="61"/>
      <c r="M44" s="61"/>
      <c r="N44" s="65" t="s">
        <v>36</v>
      </c>
      <c r="O44" s="66">
        <v>1.0</v>
      </c>
      <c r="P44" s="61"/>
      <c r="Q44" s="61"/>
      <c r="R44" s="61"/>
    </row>
    <row r="45">
      <c r="A45" s="108">
        <v>45883.0</v>
      </c>
      <c r="B45" s="65" t="s">
        <v>342</v>
      </c>
      <c r="C45" s="65" t="s">
        <v>32</v>
      </c>
      <c r="D45" s="65" t="s">
        <v>1675</v>
      </c>
      <c r="E45" s="66">
        <v>2.0251130007762E13</v>
      </c>
      <c r="F45" s="65" t="s">
        <v>1676</v>
      </c>
      <c r="G45" s="127" t="s">
        <v>1677</v>
      </c>
      <c r="H45" s="61"/>
      <c r="I45" s="61"/>
      <c r="J45" s="61"/>
      <c r="K45" s="61"/>
      <c r="L45" s="61"/>
      <c r="M45" s="61"/>
      <c r="N45" s="65" t="s">
        <v>36</v>
      </c>
      <c r="O45" s="66">
        <v>2.0</v>
      </c>
      <c r="P45" s="61"/>
      <c r="Q45" s="61"/>
      <c r="R45" s="61"/>
    </row>
    <row r="46">
      <c r="A46" s="108">
        <v>45883.0</v>
      </c>
      <c r="B46" s="65" t="s">
        <v>98</v>
      </c>
      <c r="C46" s="65" t="s">
        <v>32</v>
      </c>
      <c r="D46" s="65" t="s">
        <v>1678</v>
      </c>
      <c r="E46" s="66">
        <v>2.0251130007772E13</v>
      </c>
      <c r="F46" s="65" t="s">
        <v>1679</v>
      </c>
      <c r="G46" s="73" t="s">
        <v>1680</v>
      </c>
      <c r="H46" s="61"/>
      <c r="I46" s="61"/>
      <c r="J46" s="61"/>
      <c r="K46" s="61"/>
      <c r="L46" s="61"/>
      <c r="M46" s="61"/>
      <c r="N46" s="65" t="s">
        <v>36</v>
      </c>
      <c r="O46" s="66">
        <v>6.0</v>
      </c>
      <c r="P46" s="61"/>
      <c r="Q46" s="61"/>
      <c r="R46" s="61"/>
    </row>
    <row r="47">
      <c r="A47" s="108">
        <v>45883.0</v>
      </c>
      <c r="B47" s="65" t="s">
        <v>98</v>
      </c>
      <c r="C47" s="65" t="s">
        <v>32</v>
      </c>
      <c r="D47" s="65" t="s">
        <v>1681</v>
      </c>
      <c r="E47" s="66">
        <v>2.0251130007782E13</v>
      </c>
      <c r="F47" s="65" t="s">
        <v>698</v>
      </c>
      <c r="G47" s="127" t="s">
        <v>1682</v>
      </c>
      <c r="H47" s="61"/>
      <c r="I47" s="61"/>
      <c r="J47" s="61"/>
      <c r="K47" s="61"/>
      <c r="L47" s="61"/>
      <c r="M47" s="61"/>
      <c r="N47" s="65" t="s">
        <v>36</v>
      </c>
      <c r="O47" s="66">
        <v>12.0</v>
      </c>
      <c r="P47" s="61"/>
      <c r="Q47" s="61"/>
      <c r="R47" s="61"/>
    </row>
    <row r="48">
      <c r="A48" s="108">
        <v>45888.0</v>
      </c>
      <c r="B48" s="65" t="s">
        <v>98</v>
      </c>
      <c r="C48" s="65" t="s">
        <v>32</v>
      </c>
      <c r="D48" s="65" t="s">
        <v>965</v>
      </c>
      <c r="E48" s="66">
        <v>2.0251130007792E13</v>
      </c>
      <c r="F48" s="65" t="s">
        <v>1624</v>
      </c>
      <c r="G48" s="73" t="s">
        <v>1683</v>
      </c>
      <c r="H48" s="61"/>
      <c r="I48" s="61"/>
      <c r="J48" s="61"/>
      <c r="K48" s="61"/>
      <c r="L48" s="61"/>
      <c r="M48" s="61"/>
      <c r="N48" s="65" t="s">
        <v>36</v>
      </c>
      <c r="O48" s="66">
        <v>6.0</v>
      </c>
      <c r="P48" s="61"/>
      <c r="Q48" s="61"/>
      <c r="R48" s="61"/>
    </row>
    <row r="49">
      <c r="A49" s="108">
        <v>45889.0</v>
      </c>
      <c r="B49" s="65" t="s">
        <v>1517</v>
      </c>
      <c r="C49" s="65" t="s">
        <v>32</v>
      </c>
      <c r="D49" s="65" t="s">
        <v>1684</v>
      </c>
      <c r="E49" s="66">
        <v>2.0251130007802E13</v>
      </c>
      <c r="F49" s="65" t="s">
        <v>1557</v>
      </c>
      <c r="G49" s="127" t="s">
        <v>1685</v>
      </c>
      <c r="H49" s="61"/>
      <c r="I49" s="61"/>
      <c r="J49" s="61"/>
      <c r="K49" s="61"/>
      <c r="L49" s="61"/>
      <c r="M49" s="61"/>
      <c r="N49" s="65" t="s">
        <v>36</v>
      </c>
      <c r="O49" s="66">
        <v>40.0</v>
      </c>
      <c r="P49" s="61"/>
      <c r="Q49" s="61"/>
      <c r="R49" s="61"/>
    </row>
    <row r="50">
      <c r="A50" s="108">
        <v>45889.0</v>
      </c>
      <c r="B50" s="65" t="s">
        <v>1517</v>
      </c>
      <c r="C50" s="65" t="s">
        <v>32</v>
      </c>
      <c r="D50" s="65" t="s">
        <v>1686</v>
      </c>
      <c r="E50" s="66">
        <v>2.0251130007812E13</v>
      </c>
      <c r="F50" s="65" t="s">
        <v>201</v>
      </c>
      <c r="G50" s="127" t="s">
        <v>1687</v>
      </c>
      <c r="H50" s="61"/>
      <c r="I50" s="61"/>
      <c r="J50" s="61"/>
      <c r="K50" s="61"/>
      <c r="L50" s="61"/>
      <c r="M50" s="61"/>
      <c r="N50" s="65" t="s">
        <v>36</v>
      </c>
      <c r="O50" s="66">
        <v>2.0</v>
      </c>
      <c r="P50" s="61"/>
      <c r="Q50" s="61"/>
      <c r="R50" s="61"/>
    </row>
    <row r="51">
      <c r="A51" s="108">
        <v>45889.0</v>
      </c>
      <c r="B51" s="65" t="s">
        <v>1517</v>
      </c>
      <c r="C51" s="65" t="s">
        <v>32</v>
      </c>
      <c r="D51" s="65" t="s">
        <v>1688</v>
      </c>
      <c r="E51" s="66">
        <v>2.0251130007822E13</v>
      </c>
      <c r="F51" s="65" t="s">
        <v>1689</v>
      </c>
      <c r="G51" s="127" t="s">
        <v>1690</v>
      </c>
      <c r="H51" s="61"/>
      <c r="I51" s="61"/>
      <c r="J51" s="61"/>
      <c r="K51" s="61"/>
      <c r="L51" s="61"/>
      <c r="M51" s="61"/>
      <c r="N51" s="65" t="s">
        <v>36</v>
      </c>
      <c r="O51" s="66">
        <v>11.0</v>
      </c>
      <c r="P51" s="61"/>
      <c r="Q51" s="61"/>
      <c r="R51" s="61"/>
    </row>
    <row r="52">
      <c r="A52" s="108">
        <v>45889.0</v>
      </c>
      <c r="B52" s="65" t="s">
        <v>384</v>
      </c>
      <c r="C52" s="65" t="s">
        <v>32</v>
      </c>
      <c r="D52" s="65" t="s">
        <v>1691</v>
      </c>
      <c r="E52" s="66">
        <v>2.0251130007832E13</v>
      </c>
      <c r="F52" s="65" t="s">
        <v>1438</v>
      </c>
      <c r="G52" s="127" t="s">
        <v>1692</v>
      </c>
      <c r="H52" s="61"/>
      <c r="I52" s="61"/>
      <c r="J52" s="61"/>
      <c r="K52" s="61"/>
      <c r="L52" s="61"/>
      <c r="M52" s="61"/>
      <c r="N52" s="65" t="s">
        <v>36</v>
      </c>
      <c r="O52" s="66">
        <v>45.0</v>
      </c>
      <c r="P52" s="61"/>
      <c r="Q52" s="61"/>
      <c r="R52" s="61"/>
    </row>
    <row r="53">
      <c r="A53" s="108">
        <v>45889.0</v>
      </c>
      <c r="B53" s="65" t="s">
        <v>98</v>
      </c>
      <c r="C53" s="65" t="s">
        <v>32</v>
      </c>
      <c r="D53" s="65" t="s">
        <v>1693</v>
      </c>
      <c r="E53" s="66">
        <v>2.0251130007842E13</v>
      </c>
      <c r="F53" s="65" t="s">
        <v>1694</v>
      </c>
      <c r="G53" s="127" t="s">
        <v>1695</v>
      </c>
      <c r="H53" s="61"/>
      <c r="I53" s="61"/>
      <c r="J53" s="61"/>
      <c r="K53" s="108"/>
      <c r="L53" s="65"/>
      <c r="M53" s="65"/>
      <c r="N53" s="65" t="s">
        <v>36</v>
      </c>
      <c r="O53" s="66">
        <v>5.0</v>
      </c>
      <c r="P53" s="65"/>
      <c r="Q53" s="65"/>
      <c r="R53" s="61"/>
      <c r="S53" s="61"/>
      <c r="T53" s="61"/>
    </row>
    <row r="54">
      <c r="A54" s="108">
        <v>45889.0</v>
      </c>
      <c r="B54" s="65" t="s">
        <v>1517</v>
      </c>
      <c r="C54" s="65" t="s">
        <v>32</v>
      </c>
      <c r="D54" s="65" t="s">
        <v>1696</v>
      </c>
      <c r="E54" s="66">
        <v>2.0251130007852E13</v>
      </c>
      <c r="F54" s="65" t="s">
        <v>1501</v>
      </c>
      <c r="G54" s="127" t="s">
        <v>1697</v>
      </c>
      <c r="H54" s="61"/>
      <c r="I54" s="61"/>
      <c r="J54" s="61"/>
      <c r="K54" s="61"/>
      <c r="L54" s="61"/>
      <c r="M54" s="61"/>
      <c r="N54" s="65" t="s">
        <v>36</v>
      </c>
      <c r="O54" s="66">
        <v>23.0</v>
      </c>
      <c r="P54" s="61"/>
      <c r="Q54" s="61"/>
      <c r="R54" s="61"/>
    </row>
    <row r="55">
      <c r="A55" s="108">
        <v>45889.0</v>
      </c>
      <c r="B55" s="65" t="s">
        <v>1698</v>
      </c>
      <c r="C55" s="65" t="s">
        <v>32</v>
      </c>
      <c r="D55" s="65" t="s">
        <v>1699</v>
      </c>
      <c r="E55" s="66">
        <v>2.0251130007862E13</v>
      </c>
      <c r="F55" s="65" t="s">
        <v>1700</v>
      </c>
      <c r="G55" s="127" t="s">
        <v>1701</v>
      </c>
      <c r="H55" s="61"/>
      <c r="I55" s="61"/>
      <c r="J55" s="61"/>
      <c r="K55" s="61"/>
      <c r="L55" s="61"/>
      <c r="M55" s="61"/>
      <c r="N55" s="65" t="s">
        <v>36</v>
      </c>
      <c r="O55" s="66">
        <v>1.0</v>
      </c>
      <c r="P55" s="61"/>
      <c r="Q55" s="61"/>
      <c r="R55" s="61"/>
    </row>
    <row r="56">
      <c r="A56" s="132">
        <v>45890.0</v>
      </c>
      <c r="B56" s="71" t="s">
        <v>1517</v>
      </c>
      <c r="C56" s="71" t="s">
        <v>32</v>
      </c>
      <c r="D56" s="71" t="s">
        <v>1197</v>
      </c>
      <c r="E56" s="66">
        <v>2.0251130007872E13</v>
      </c>
      <c r="F56" s="71" t="s">
        <v>1702</v>
      </c>
      <c r="G56" s="134" t="s">
        <v>1703</v>
      </c>
      <c r="H56" s="135"/>
      <c r="I56" s="135"/>
      <c r="J56" s="135"/>
      <c r="K56" s="135"/>
      <c r="L56" s="135"/>
      <c r="M56" s="135"/>
      <c r="N56" s="71" t="s">
        <v>36</v>
      </c>
      <c r="O56" s="133">
        <v>18.0</v>
      </c>
      <c r="P56" s="135"/>
      <c r="Q56" s="135"/>
      <c r="R56" s="135"/>
      <c r="S56" s="75"/>
      <c r="T56" s="75"/>
      <c r="U56" s="75"/>
      <c r="V56" s="75"/>
      <c r="W56" s="75"/>
      <c r="X56" s="75"/>
      <c r="Y56" s="75"/>
    </row>
    <row r="57">
      <c r="A57" s="108">
        <v>45890.0</v>
      </c>
      <c r="B57" s="65" t="s">
        <v>98</v>
      </c>
      <c r="C57" s="65" t="s">
        <v>32</v>
      </c>
      <c r="D57" s="65" t="s">
        <v>581</v>
      </c>
      <c r="E57" s="66">
        <v>2.0251130007882E13</v>
      </c>
      <c r="F57" s="65" t="s">
        <v>1704</v>
      </c>
      <c r="G57" s="73" t="s">
        <v>1705</v>
      </c>
      <c r="H57" s="61"/>
      <c r="I57" s="61"/>
      <c r="J57" s="61"/>
      <c r="K57" s="61"/>
      <c r="L57" s="61"/>
      <c r="M57" s="61"/>
      <c r="N57" s="65" t="s">
        <v>36</v>
      </c>
      <c r="O57" s="66">
        <v>1.0</v>
      </c>
      <c r="P57" s="61"/>
      <c r="Q57" s="61"/>
      <c r="R57" s="61"/>
    </row>
    <row r="58">
      <c r="A58" s="108">
        <v>45894.0</v>
      </c>
      <c r="B58" s="65" t="s">
        <v>1517</v>
      </c>
      <c r="C58" s="65" t="s">
        <v>32</v>
      </c>
      <c r="D58" s="65" t="s">
        <v>874</v>
      </c>
      <c r="E58" s="66">
        <v>2.0251130007892E13</v>
      </c>
      <c r="F58" s="65" t="s">
        <v>698</v>
      </c>
      <c r="G58" s="127" t="s">
        <v>1706</v>
      </c>
      <c r="H58" s="61"/>
      <c r="I58" s="61"/>
      <c r="J58" s="61"/>
      <c r="K58" s="61"/>
      <c r="L58" s="61"/>
      <c r="M58" s="61"/>
      <c r="N58" s="65" t="s">
        <v>36</v>
      </c>
      <c r="O58" s="66">
        <v>80.0</v>
      </c>
      <c r="P58" s="61"/>
      <c r="Q58" s="61"/>
      <c r="R58" s="61"/>
    </row>
    <row r="59">
      <c r="A59" s="108">
        <v>45894.0</v>
      </c>
      <c r="B59" s="65" t="s">
        <v>98</v>
      </c>
      <c r="C59" s="65" t="s">
        <v>32</v>
      </c>
      <c r="D59" s="65" t="s">
        <v>1564</v>
      </c>
      <c r="E59" s="66">
        <v>2.0251130007902E13</v>
      </c>
      <c r="F59" s="65" t="s">
        <v>1707</v>
      </c>
      <c r="G59" s="136" t="s">
        <v>1708</v>
      </c>
      <c r="H59" s="61"/>
      <c r="I59" s="61"/>
      <c r="J59" s="61"/>
      <c r="K59" s="61"/>
      <c r="L59" s="61"/>
      <c r="M59" s="61"/>
      <c r="N59" s="65" t="s">
        <v>36</v>
      </c>
      <c r="O59" s="66">
        <v>1.0</v>
      </c>
      <c r="P59" s="61"/>
      <c r="Q59" s="61"/>
      <c r="R59" s="61"/>
    </row>
    <row r="60">
      <c r="A60" s="108">
        <v>45894.0</v>
      </c>
      <c r="B60" s="65" t="s">
        <v>98</v>
      </c>
      <c r="C60" s="65" t="s">
        <v>32</v>
      </c>
      <c r="D60" s="65" t="s">
        <v>1709</v>
      </c>
      <c r="E60" s="66">
        <v>2.0251130007912E13</v>
      </c>
      <c r="F60" s="65" t="s">
        <v>1710</v>
      </c>
      <c r="G60" s="127" t="s">
        <v>1711</v>
      </c>
      <c r="H60" s="61"/>
      <c r="I60" s="61"/>
      <c r="J60" s="61"/>
      <c r="K60" s="61"/>
      <c r="L60" s="61"/>
      <c r="M60" s="61"/>
      <c r="N60" s="65" t="s">
        <v>36</v>
      </c>
      <c r="O60" s="66">
        <v>2.0</v>
      </c>
      <c r="P60" s="61"/>
      <c r="Q60" s="61"/>
      <c r="R60" s="61"/>
    </row>
    <row r="61">
      <c r="A61" s="108">
        <v>45894.0</v>
      </c>
      <c r="B61" s="65" t="s">
        <v>98</v>
      </c>
      <c r="C61" s="65" t="s">
        <v>32</v>
      </c>
      <c r="D61" s="65" t="s">
        <v>881</v>
      </c>
      <c r="E61" s="66">
        <v>2.0251130007922E13</v>
      </c>
      <c r="F61" s="65" t="s">
        <v>1493</v>
      </c>
      <c r="G61" s="127" t="s">
        <v>1712</v>
      </c>
      <c r="H61" s="61"/>
      <c r="I61" s="61"/>
      <c r="J61" s="61"/>
      <c r="K61" s="61"/>
      <c r="L61" s="61"/>
      <c r="M61" s="61"/>
      <c r="N61" s="65" t="s">
        <v>36</v>
      </c>
      <c r="O61" s="66">
        <v>1.0</v>
      </c>
      <c r="P61" s="61"/>
      <c r="Q61" s="61"/>
      <c r="R61" s="61"/>
    </row>
    <row r="62">
      <c r="A62" s="108">
        <v>45894.0</v>
      </c>
      <c r="B62" s="65" t="s">
        <v>1517</v>
      </c>
      <c r="C62" s="65" t="s">
        <v>32</v>
      </c>
      <c r="D62" s="65" t="s">
        <v>761</v>
      </c>
      <c r="E62" s="66">
        <v>2.0251130007932E13</v>
      </c>
      <c r="F62" s="65" t="s">
        <v>144</v>
      </c>
      <c r="G62" s="127" t="s">
        <v>1713</v>
      </c>
      <c r="H62" s="61"/>
      <c r="I62" s="61"/>
      <c r="J62" s="61"/>
      <c r="K62" s="61"/>
      <c r="L62" s="61"/>
      <c r="M62" s="61"/>
      <c r="N62" s="65" t="s">
        <v>36</v>
      </c>
      <c r="O62" s="66">
        <v>2.0</v>
      </c>
      <c r="P62" s="61"/>
      <c r="Q62" s="61"/>
      <c r="R62" s="61"/>
    </row>
    <row r="63">
      <c r="A63" s="108">
        <v>45894.0</v>
      </c>
      <c r="B63" s="65" t="s">
        <v>1517</v>
      </c>
      <c r="C63" s="65" t="s">
        <v>32</v>
      </c>
      <c r="D63" s="65" t="s">
        <v>1562</v>
      </c>
      <c r="E63" s="66">
        <v>2.0251130007942E13</v>
      </c>
      <c r="F63" s="65" t="s">
        <v>1714</v>
      </c>
      <c r="G63" s="127" t="s">
        <v>1715</v>
      </c>
      <c r="H63" s="61"/>
      <c r="I63" s="61"/>
      <c r="J63" s="61"/>
      <c r="K63" s="61"/>
      <c r="L63" s="61"/>
      <c r="M63" s="61"/>
      <c r="N63" s="65" t="s">
        <v>36</v>
      </c>
      <c r="O63" s="66">
        <v>2.0</v>
      </c>
      <c r="P63" s="61"/>
      <c r="Q63" s="61"/>
      <c r="R63" s="61"/>
    </row>
    <row r="64">
      <c r="A64" s="108">
        <v>45895.0</v>
      </c>
      <c r="B64" s="65" t="s">
        <v>1517</v>
      </c>
      <c r="C64" s="65" t="s">
        <v>32</v>
      </c>
      <c r="D64" s="65" t="s">
        <v>664</v>
      </c>
      <c r="E64" s="66">
        <v>2.0251130007952E13</v>
      </c>
      <c r="F64" s="65" t="s">
        <v>1649</v>
      </c>
      <c r="G64" s="127" t="s">
        <v>1716</v>
      </c>
      <c r="H64" s="61"/>
      <c r="I64" s="61"/>
      <c r="J64" s="61"/>
      <c r="K64" s="61"/>
      <c r="L64" s="61"/>
      <c r="M64" s="61"/>
      <c r="N64" s="65" t="s">
        <v>59</v>
      </c>
      <c r="O64" s="66">
        <v>1.0</v>
      </c>
      <c r="P64" s="61"/>
      <c r="Q64" s="61"/>
      <c r="R64" s="61"/>
    </row>
    <row r="65">
      <c r="A65" s="108">
        <v>45895.0</v>
      </c>
      <c r="B65" s="65" t="s">
        <v>1517</v>
      </c>
      <c r="C65" s="65" t="s">
        <v>32</v>
      </c>
      <c r="D65" s="65" t="s">
        <v>1717</v>
      </c>
      <c r="E65" s="66">
        <v>2.0251130007962E13</v>
      </c>
      <c r="F65" s="65" t="s">
        <v>1718</v>
      </c>
      <c r="G65" s="127" t="s">
        <v>1719</v>
      </c>
      <c r="H65" s="61"/>
      <c r="I65" s="61"/>
      <c r="J65" s="61"/>
      <c r="K65" s="61"/>
      <c r="L65" s="61"/>
      <c r="M65" s="61"/>
      <c r="N65" s="65" t="s">
        <v>36</v>
      </c>
      <c r="O65" s="66">
        <v>3.0</v>
      </c>
      <c r="P65" s="61"/>
      <c r="Q65" s="61"/>
      <c r="R65" s="61"/>
    </row>
    <row r="66">
      <c r="A66" s="108">
        <v>45895.0</v>
      </c>
      <c r="B66" s="65" t="s">
        <v>1517</v>
      </c>
      <c r="C66" s="65" t="s">
        <v>32</v>
      </c>
      <c r="D66" s="65" t="s">
        <v>1720</v>
      </c>
      <c r="E66" s="66">
        <v>2.0251130007972E13</v>
      </c>
      <c r="F66" s="65" t="s">
        <v>1721</v>
      </c>
      <c r="G66" s="127" t="s">
        <v>1722</v>
      </c>
      <c r="H66" s="61"/>
      <c r="I66" s="61"/>
      <c r="J66" s="61"/>
      <c r="K66" s="61"/>
      <c r="L66" s="61"/>
      <c r="M66" s="61"/>
      <c r="N66" s="65" t="s">
        <v>36</v>
      </c>
      <c r="O66" s="66">
        <v>1.0</v>
      </c>
      <c r="P66" s="61"/>
      <c r="Q66" s="61"/>
      <c r="R66" s="61"/>
    </row>
    <row r="67">
      <c r="A67" s="108">
        <v>45895.0</v>
      </c>
      <c r="B67" s="65" t="s">
        <v>98</v>
      </c>
      <c r="C67" s="65" t="s">
        <v>32</v>
      </c>
      <c r="D67" s="65" t="s">
        <v>1723</v>
      </c>
      <c r="E67" s="66">
        <v>2.0251130007982E13</v>
      </c>
      <c r="F67" s="65" t="s">
        <v>294</v>
      </c>
      <c r="G67" s="127" t="s">
        <v>1724</v>
      </c>
      <c r="H67" s="61"/>
      <c r="I67" s="61"/>
      <c r="J67" s="61"/>
      <c r="K67" s="61"/>
      <c r="L67" s="61"/>
      <c r="M67" s="61"/>
      <c r="N67" s="65"/>
      <c r="O67" s="66"/>
      <c r="P67" s="61"/>
      <c r="Q67" s="65" t="s">
        <v>36</v>
      </c>
      <c r="R67" s="65">
        <v>10.0</v>
      </c>
    </row>
    <row r="68">
      <c r="A68" s="108">
        <v>45895.0</v>
      </c>
      <c r="B68" s="65" t="s">
        <v>98</v>
      </c>
      <c r="C68" s="65" t="s">
        <v>32</v>
      </c>
      <c r="D68" s="65" t="s">
        <v>1725</v>
      </c>
      <c r="E68" s="66">
        <v>2.0251130007992E13</v>
      </c>
      <c r="F68" s="65" t="s">
        <v>1726</v>
      </c>
      <c r="G68" s="127" t="s">
        <v>1272</v>
      </c>
      <c r="H68" s="61"/>
      <c r="I68" s="61"/>
      <c r="J68" s="61"/>
      <c r="K68" s="61"/>
      <c r="L68" s="61"/>
      <c r="M68" s="61"/>
      <c r="N68" s="65" t="s">
        <v>36</v>
      </c>
      <c r="O68" s="66">
        <v>9.0</v>
      </c>
      <c r="P68" s="61"/>
      <c r="Q68" s="61"/>
      <c r="R68" s="61"/>
    </row>
    <row r="69">
      <c r="A69" s="108">
        <v>45895.0</v>
      </c>
      <c r="B69" s="65" t="s">
        <v>98</v>
      </c>
      <c r="C69" s="65" t="s">
        <v>32</v>
      </c>
      <c r="D69" s="65" t="s">
        <v>1727</v>
      </c>
      <c r="E69" s="66">
        <v>2.0251130008002E13</v>
      </c>
      <c r="F69" s="65" t="s">
        <v>294</v>
      </c>
      <c r="G69" s="127" t="s">
        <v>1728</v>
      </c>
      <c r="H69" s="61"/>
      <c r="I69" s="61"/>
      <c r="J69" s="61"/>
      <c r="K69" s="61"/>
      <c r="L69" s="61"/>
      <c r="M69" s="61"/>
      <c r="N69" s="65" t="s">
        <v>36</v>
      </c>
      <c r="O69" s="66">
        <v>2.0</v>
      </c>
      <c r="P69" s="61"/>
      <c r="Q69" s="61"/>
      <c r="R69" s="61"/>
    </row>
    <row r="70">
      <c r="A70" s="108">
        <v>45896.0</v>
      </c>
      <c r="B70" s="65" t="s">
        <v>1517</v>
      </c>
      <c r="C70" s="65" t="s">
        <v>32</v>
      </c>
      <c r="D70" s="65" t="s">
        <v>1729</v>
      </c>
      <c r="E70" s="66">
        <v>2.0251130008012E13</v>
      </c>
      <c r="F70" s="65" t="s">
        <v>1730</v>
      </c>
      <c r="G70" s="73" t="s">
        <v>1731</v>
      </c>
      <c r="H70" s="65"/>
      <c r="I70" s="61"/>
      <c r="J70" s="61"/>
      <c r="K70" s="61"/>
      <c r="L70" s="61"/>
      <c r="M70" s="61"/>
      <c r="N70" s="65" t="s">
        <v>36</v>
      </c>
      <c r="O70" s="66">
        <v>1.0</v>
      </c>
      <c r="P70" s="61"/>
      <c r="Q70" s="61"/>
      <c r="R70" s="61"/>
    </row>
    <row r="71">
      <c r="A71" s="108"/>
      <c r="B71" s="65"/>
      <c r="C71" s="65"/>
      <c r="D71" s="65"/>
      <c r="E71" s="66"/>
      <c r="F71" s="65"/>
      <c r="G71" s="73"/>
      <c r="H71" s="61"/>
      <c r="I71" s="61"/>
      <c r="J71" s="61"/>
      <c r="K71" s="61"/>
      <c r="L71" s="61"/>
      <c r="M71" s="61"/>
      <c r="N71" s="65" t="s">
        <v>36</v>
      </c>
      <c r="O71" s="66">
        <v>1.0</v>
      </c>
      <c r="P71" s="61"/>
      <c r="Q71" s="61"/>
      <c r="R71" s="61"/>
    </row>
    <row r="72">
      <c r="A72" s="108">
        <v>45897.0</v>
      </c>
      <c r="B72" s="65" t="s">
        <v>1517</v>
      </c>
      <c r="C72" s="65" t="s">
        <v>32</v>
      </c>
      <c r="D72" s="65" t="s">
        <v>1732</v>
      </c>
      <c r="E72" s="66">
        <v>2.0251130008032E13</v>
      </c>
      <c r="F72" s="65" t="s">
        <v>72</v>
      </c>
      <c r="G72" s="127" t="s">
        <v>1733</v>
      </c>
      <c r="H72" s="65"/>
      <c r="I72" s="61"/>
      <c r="J72" s="61"/>
      <c r="K72" s="61"/>
      <c r="L72" s="61"/>
      <c r="M72" s="61"/>
      <c r="N72" s="65" t="s">
        <v>36</v>
      </c>
      <c r="O72" s="66">
        <v>1.0</v>
      </c>
      <c r="P72" s="61"/>
      <c r="Q72" s="61"/>
      <c r="R72" s="61"/>
    </row>
    <row r="73">
      <c r="A73" s="108">
        <v>45897.0</v>
      </c>
      <c r="B73" s="65" t="s">
        <v>1517</v>
      </c>
      <c r="C73" s="65" t="s">
        <v>32</v>
      </c>
      <c r="D73" s="65" t="s">
        <v>1734</v>
      </c>
      <c r="E73" s="66">
        <v>2.0251130008042E13</v>
      </c>
      <c r="F73" s="65" t="s">
        <v>1165</v>
      </c>
      <c r="G73" s="127" t="s">
        <v>1735</v>
      </c>
      <c r="H73" s="65"/>
      <c r="I73" s="61"/>
      <c r="J73" s="61"/>
      <c r="K73" s="61"/>
      <c r="L73" s="61"/>
      <c r="M73" s="61"/>
      <c r="N73" s="65" t="s">
        <v>36</v>
      </c>
      <c r="O73" s="66">
        <v>24.0</v>
      </c>
      <c r="P73" s="61"/>
      <c r="Q73" s="61"/>
      <c r="R73" s="61"/>
    </row>
    <row r="74">
      <c r="A74" s="108">
        <v>45897.0</v>
      </c>
      <c r="B74" s="65" t="s">
        <v>1517</v>
      </c>
      <c r="C74" s="65" t="s">
        <v>32</v>
      </c>
      <c r="D74" s="65" t="s">
        <v>741</v>
      </c>
      <c r="E74" s="66">
        <v>2.0251130008052E13</v>
      </c>
      <c r="F74" s="65" t="s">
        <v>1736</v>
      </c>
      <c r="G74" s="65" t="s">
        <v>1737</v>
      </c>
      <c r="H74" s="61"/>
      <c r="I74" s="61"/>
      <c r="J74" s="61"/>
      <c r="K74" s="61"/>
      <c r="L74" s="61"/>
      <c r="M74" s="61"/>
      <c r="N74" s="65" t="s">
        <v>36</v>
      </c>
      <c r="O74" s="66">
        <v>1.0</v>
      </c>
      <c r="P74" s="61"/>
      <c r="Q74" s="61"/>
      <c r="R74" s="61"/>
    </row>
    <row r="75">
      <c r="A75" s="108">
        <v>45897.0</v>
      </c>
      <c r="B75" s="65" t="s">
        <v>1517</v>
      </c>
      <c r="C75" s="65" t="s">
        <v>32</v>
      </c>
      <c r="D75" s="65" t="s">
        <v>1354</v>
      </c>
      <c r="E75" s="66">
        <v>2.0251130008062E13</v>
      </c>
      <c r="F75" s="65" t="s">
        <v>1738</v>
      </c>
      <c r="G75" s="73" t="s">
        <v>1739</v>
      </c>
      <c r="H75" s="61"/>
      <c r="I75" s="61"/>
      <c r="J75" s="61"/>
      <c r="K75" s="61"/>
      <c r="L75" s="61"/>
      <c r="M75" s="61"/>
      <c r="N75" s="65" t="s">
        <v>36</v>
      </c>
      <c r="O75" s="66">
        <v>7.0</v>
      </c>
      <c r="P75" s="61"/>
      <c r="Q75" s="61"/>
      <c r="R75" s="61"/>
    </row>
    <row r="76">
      <c r="A76" s="108">
        <v>45898.0</v>
      </c>
      <c r="B76" s="65" t="s">
        <v>1517</v>
      </c>
      <c r="C76" s="65" t="s">
        <v>32</v>
      </c>
      <c r="D76" s="65" t="s">
        <v>1576</v>
      </c>
      <c r="E76" s="66">
        <v>2.0251130008072E13</v>
      </c>
      <c r="F76" s="65" t="s">
        <v>1165</v>
      </c>
      <c r="G76" s="127" t="s">
        <v>1740</v>
      </c>
      <c r="H76" s="65"/>
      <c r="I76" s="61"/>
      <c r="J76" s="61"/>
      <c r="K76" s="61"/>
      <c r="L76" s="61"/>
      <c r="M76" s="61"/>
      <c r="N76" s="65" t="s">
        <v>36</v>
      </c>
      <c r="O76" s="66">
        <v>12.0</v>
      </c>
      <c r="P76" s="61"/>
      <c r="Q76" s="61"/>
      <c r="R76" s="61"/>
    </row>
    <row r="77">
      <c r="A77" s="108">
        <v>45898.0</v>
      </c>
      <c r="B77" s="65" t="s">
        <v>1517</v>
      </c>
      <c r="C77" s="65" t="s">
        <v>32</v>
      </c>
      <c r="D77" s="65" t="s">
        <v>929</v>
      </c>
      <c r="E77" s="66">
        <v>2.0251130008082E13</v>
      </c>
      <c r="F77" s="65" t="s">
        <v>1165</v>
      </c>
      <c r="G77" s="127" t="s">
        <v>1741</v>
      </c>
      <c r="H77" s="61"/>
      <c r="I77" s="61"/>
      <c r="J77" s="61"/>
      <c r="K77" s="61"/>
      <c r="L77" s="61"/>
      <c r="M77" s="61"/>
      <c r="N77" s="65" t="s">
        <v>36</v>
      </c>
      <c r="O77" s="66">
        <v>2.0</v>
      </c>
      <c r="P77" s="61"/>
      <c r="Q77" s="61"/>
      <c r="R77" s="61"/>
    </row>
    <row r="78">
      <c r="A78" s="108">
        <v>45898.0</v>
      </c>
      <c r="B78" s="65" t="s">
        <v>1517</v>
      </c>
      <c r="C78" s="65" t="s">
        <v>32</v>
      </c>
      <c r="D78" s="65" t="s">
        <v>1617</v>
      </c>
      <c r="E78" s="66">
        <v>2.0251130008092E13</v>
      </c>
      <c r="F78" s="65" t="s">
        <v>1165</v>
      </c>
      <c r="G78" s="127" t="s">
        <v>1742</v>
      </c>
      <c r="H78" s="61"/>
      <c r="I78" s="61"/>
      <c r="J78" s="61"/>
      <c r="K78" s="61"/>
      <c r="L78" s="61"/>
      <c r="M78" s="61"/>
      <c r="N78" s="65" t="s">
        <v>36</v>
      </c>
      <c r="O78" s="66">
        <v>6.0</v>
      </c>
      <c r="P78" s="61"/>
      <c r="Q78" s="61"/>
      <c r="R78" s="61"/>
    </row>
    <row r="79">
      <c r="A79" s="108"/>
      <c r="B79" s="65"/>
      <c r="C79" s="65"/>
      <c r="D79" s="65"/>
      <c r="E79" s="66"/>
      <c r="F79" s="65"/>
      <c r="G79" s="127"/>
      <c r="H79" s="61"/>
      <c r="I79" s="61"/>
      <c r="J79" s="61"/>
      <c r="K79" s="61"/>
      <c r="L79" s="61"/>
      <c r="M79" s="61"/>
      <c r="N79" s="65"/>
      <c r="O79" s="66"/>
      <c r="P79" s="61"/>
      <c r="Q79" s="61"/>
      <c r="R79" s="61"/>
    </row>
    <row r="80">
      <c r="A80" s="108"/>
      <c r="B80" s="65"/>
      <c r="C80" s="65"/>
      <c r="D80" s="65"/>
      <c r="E80" s="66"/>
      <c r="F80" s="65"/>
      <c r="G80" s="73"/>
      <c r="H80" s="61"/>
      <c r="I80" s="61"/>
      <c r="J80" s="61"/>
      <c r="K80" s="61"/>
      <c r="L80" s="61"/>
      <c r="M80" s="61"/>
      <c r="N80" s="65"/>
      <c r="O80" s="66"/>
      <c r="P80" s="61"/>
      <c r="Q80" s="61"/>
      <c r="R80" s="61"/>
    </row>
    <row r="81">
      <c r="A81" s="108"/>
      <c r="B81" s="65"/>
      <c r="C81" s="65"/>
      <c r="D81" s="65"/>
      <c r="E81" s="66"/>
      <c r="F81" s="65"/>
      <c r="G81" s="127"/>
      <c r="H81" s="61"/>
      <c r="I81" s="61"/>
      <c r="J81" s="61"/>
      <c r="K81" s="61"/>
      <c r="L81" s="61"/>
      <c r="M81" s="61"/>
      <c r="N81" s="65"/>
      <c r="O81" s="66"/>
      <c r="P81" s="61"/>
      <c r="Q81" s="61"/>
      <c r="R81" s="61"/>
    </row>
    <row r="82">
      <c r="A82" s="108"/>
      <c r="B82" s="65"/>
      <c r="C82" s="65"/>
      <c r="D82" s="65"/>
      <c r="E82" s="66"/>
      <c r="F82" s="65"/>
      <c r="G82" s="127"/>
      <c r="H82" s="61"/>
      <c r="I82" s="61"/>
      <c r="J82" s="61"/>
      <c r="K82" s="61"/>
      <c r="L82" s="61"/>
      <c r="M82" s="61"/>
      <c r="N82" s="65"/>
      <c r="O82" s="66"/>
      <c r="P82" s="61"/>
      <c r="Q82" s="61"/>
      <c r="R82" s="61"/>
    </row>
    <row r="83">
      <c r="A83" s="108"/>
      <c r="B83" s="65"/>
      <c r="C83" s="65"/>
      <c r="D83" s="65"/>
      <c r="E83" s="66"/>
      <c r="F83" s="65"/>
      <c r="G83" s="127"/>
      <c r="H83" s="61"/>
      <c r="I83" s="61"/>
      <c r="J83" s="61"/>
      <c r="K83" s="61"/>
      <c r="L83" s="61"/>
      <c r="M83" s="61"/>
      <c r="N83" s="65"/>
      <c r="O83" s="66"/>
      <c r="P83" s="61"/>
      <c r="Q83" s="61"/>
      <c r="R83" s="61"/>
    </row>
    <row r="84">
      <c r="A84" s="108"/>
      <c r="B84" s="65"/>
      <c r="C84" s="65"/>
      <c r="D84" s="65"/>
      <c r="E84" s="66"/>
      <c r="F84" s="65"/>
      <c r="G84" s="127"/>
      <c r="H84" s="61"/>
      <c r="I84" s="61"/>
      <c r="J84" s="61"/>
      <c r="K84" s="61"/>
      <c r="L84" s="61"/>
      <c r="M84" s="61"/>
      <c r="N84" s="65"/>
      <c r="O84" s="66"/>
      <c r="P84" s="61"/>
      <c r="Q84" s="61"/>
      <c r="R84" s="61"/>
    </row>
    <row r="85">
      <c r="A85" s="108"/>
      <c r="B85" s="65"/>
      <c r="C85" s="65"/>
      <c r="D85" s="65"/>
      <c r="E85" s="66"/>
      <c r="F85" s="65"/>
      <c r="G85" s="127"/>
      <c r="H85" s="61"/>
      <c r="I85" s="61"/>
      <c r="J85" s="61"/>
      <c r="K85" s="61"/>
      <c r="L85" s="61"/>
      <c r="M85" s="61"/>
      <c r="N85" s="65"/>
      <c r="O85" s="66"/>
      <c r="P85" s="61"/>
      <c r="Q85" s="61"/>
      <c r="R85" s="61"/>
    </row>
    <row r="86">
      <c r="A86" s="108"/>
      <c r="B86" s="65"/>
      <c r="C86" s="65"/>
      <c r="D86" s="65"/>
      <c r="E86" s="66"/>
      <c r="F86" s="65"/>
      <c r="G86" s="127"/>
      <c r="H86" s="61"/>
      <c r="I86" s="61"/>
      <c r="J86" s="61"/>
      <c r="K86" s="61"/>
      <c r="L86" s="61"/>
      <c r="M86" s="61"/>
      <c r="N86" s="65"/>
      <c r="O86" s="66"/>
      <c r="P86" s="61"/>
      <c r="Q86" s="61"/>
      <c r="R86" s="61"/>
    </row>
    <row r="87">
      <c r="A87" s="108"/>
      <c r="B87" s="65"/>
      <c r="C87" s="65"/>
      <c r="D87" s="65"/>
      <c r="E87" s="66"/>
      <c r="F87" s="65"/>
      <c r="G87" s="127"/>
      <c r="H87" s="61"/>
      <c r="I87" s="61"/>
      <c r="J87" s="61"/>
      <c r="K87" s="61"/>
      <c r="L87" s="61"/>
      <c r="M87" s="61"/>
      <c r="N87" s="65"/>
      <c r="O87" s="66"/>
      <c r="P87" s="61"/>
      <c r="Q87" s="61"/>
      <c r="R87" s="61"/>
    </row>
    <row r="88">
      <c r="A88" s="108"/>
      <c r="B88" s="65"/>
      <c r="C88" s="65"/>
      <c r="D88" s="65"/>
      <c r="E88" s="66"/>
      <c r="F88" s="65"/>
      <c r="G88" s="127"/>
      <c r="H88" s="61"/>
      <c r="I88" s="61"/>
      <c r="J88" s="61"/>
      <c r="K88" s="61"/>
      <c r="L88" s="61"/>
      <c r="M88" s="61"/>
      <c r="N88" s="65"/>
      <c r="O88" s="66"/>
      <c r="P88" s="61"/>
      <c r="Q88" s="61"/>
      <c r="R88" s="61"/>
    </row>
    <row r="89">
      <c r="A89" s="108"/>
      <c r="B89" s="65"/>
      <c r="C89" s="65"/>
      <c r="D89" s="65"/>
      <c r="E89" s="66"/>
      <c r="F89" s="65"/>
      <c r="G89" s="127"/>
      <c r="H89" s="61"/>
      <c r="I89" s="61"/>
      <c r="J89" s="61"/>
      <c r="K89" s="61"/>
      <c r="L89" s="61"/>
      <c r="M89" s="61"/>
      <c r="N89" s="65"/>
      <c r="O89" s="66"/>
      <c r="P89" s="61"/>
      <c r="Q89" s="61"/>
      <c r="R89" s="61"/>
    </row>
    <row r="90">
      <c r="A90" s="108"/>
      <c r="B90" s="65"/>
      <c r="C90" s="65"/>
      <c r="D90" s="65"/>
      <c r="E90" s="66"/>
      <c r="F90" s="65"/>
      <c r="G90" s="127"/>
      <c r="H90" s="61"/>
      <c r="I90" s="61"/>
      <c r="J90" s="61"/>
      <c r="K90" s="61"/>
      <c r="L90" s="61"/>
      <c r="M90" s="61"/>
      <c r="N90" s="65"/>
      <c r="O90" s="66"/>
      <c r="P90" s="61"/>
      <c r="Q90" s="61"/>
      <c r="R90" s="61"/>
    </row>
    <row r="91">
      <c r="A91" s="108"/>
      <c r="B91" s="65"/>
      <c r="C91" s="65"/>
      <c r="D91" s="65"/>
      <c r="E91" s="66"/>
      <c r="F91" s="65"/>
      <c r="G91" s="127"/>
      <c r="H91" s="61"/>
      <c r="I91" s="61"/>
      <c r="J91" s="61"/>
      <c r="K91" s="61"/>
      <c r="L91" s="61"/>
      <c r="M91" s="61"/>
      <c r="N91" s="65"/>
      <c r="O91" s="66"/>
      <c r="P91" s="61"/>
      <c r="Q91" s="61"/>
      <c r="R91" s="61"/>
    </row>
    <row r="92">
      <c r="A92" s="108"/>
      <c r="B92" s="65"/>
      <c r="C92" s="65"/>
      <c r="D92" s="65"/>
      <c r="E92" s="66"/>
      <c r="F92" s="65"/>
      <c r="G92" s="127"/>
      <c r="H92" s="61"/>
      <c r="I92" s="61"/>
      <c r="J92" s="61"/>
      <c r="K92" s="61"/>
      <c r="L92" s="61"/>
      <c r="M92" s="61"/>
      <c r="N92" s="65"/>
      <c r="O92" s="66"/>
      <c r="P92" s="61"/>
      <c r="Q92" s="61"/>
      <c r="R92" s="61"/>
    </row>
    <row r="93">
      <c r="A93" s="108"/>
      <c r="B93" s="65"/>
      <c r="C93" s="65"/>
      <c r="D93" s="65"/>
      <c r="E93" s="66"/>
      <c r="F93" s="65"/>
      <c r="G93" s="127"/>
      <c r="H93" s="61"/>
      <c r="I93" s="61"/>
      <c r="J93" s="61"/>
      <c r="K93" s="61"/>
      <c r="L93" s="61"/>
      <c r="M93" s="61"/>
      <c r="N93" s="65"/>
      <c r="O93" s="66"/>
      <c r="P93" s="61"/>
      <c r="Q93" s="61"/>
      <c r="R93" s="61"/>
    </row>
    <row r="94">
      <c r="A94" s="108"/>
      <c r="B94" s="65"/>
      <c r="C94" s="65"/>
      <c r="D94" s="65"/>
      <c r="E94" s="66"/>
      <c r="F94" s="65"/>
      <c r="G94" s="127"/>
      <c r="H94" s="61"/>
      <c r="I94" s="61"/>
      <c r="J94" s="61"/>
      <c r="K94" s="61"/>
      <c r="L94" s="61"/>
      <c r="M94" s="61"/>
      <c r="N94" s="65"/>
      <c r="O94" s="66"/>
      <c r="P94" s="61"/>
      <c r="Q94" s="61"/>
      <c r="R94" s="61"/>
    </row>
    <row r="95" ht="18.75" customHeight="1">
      <c r="A95" s="108"/>
      <c r="B95" s="65"/>
      <c r="C95" s="65"/>
      <c r="D95" s="65"/>
      <c r="E95" s="66"/>
      <c r="F95" s="65"/>
      <c r="G95" s="127"/>
      <c r="H95" s="61"/>
      <c r="I95" s="61"/>
      <c r="J95" s="61"/>
      <c r="K95" s="61"/>
      <c r="L95" s="61"/>
      <c r="M95" s="61"/>
      <c r="N95" s="65"/>
      <c r="O95" s="66"/>
      <c r="P95" s="61"/>
      <c r="Q95" s="61"/>
      <c r="R95" s="61"/>
    </row>
    <row r="96">
      <c r="A96" s="108"/>
      <c r="B96" s="65"/>
      <c r="C96" s="65"/>
      <c r="D96" s="65"/>
      <c r="E96" s="66"/>
      <c r="F96" s="65"/>
      <c r="G96" s="127"/>
      <c r="H96" s="61"/>
      <c r="I96" s="61"/>
      <c r="J96" s="61"/>
      <c r="K96" s="61"/>
      <c r="L96" s="61"/>
      <c r="M96" s="61"/>
      <c r="N96" s="65"/>
      <c r="O96" s="66"/>
      <c r="P96" s="61"/>
      <c r="Q96" s="61"/>
      <c r="R96" s="61"/>
    </row>
    <row r="97">
      <c r="A97" s="108"/>
      <c r="B97" s="65"/>
      <c r="C97" s="65"/>
      <c r="D97" s="65"/>
      <c r="E97" s="66"/>
      <c r="F97" s="65"/>
      <c r="G97" s="73"/>
      <c r="H97" s="61"/>
      <c r="I97" s="61"/>
      <c r="J97" s="61"/>
      <c r="K97" s="61"/>
      <c r="L97" s="61"/>
      <c r="M97" s="61"/>
      <c r="N97" s="65"/>
      <c r="O97" s="66"/>
      <c r="P97" s="61"/>
      <c r="Q97" s="61"/>
      <c r="R97" s="61"/>
    </row>
    <row r="98">
      <c r="A98" s="108"/>
      <c r="B98" s="65"/>
      <c r="C98" s="65"/>
      <c r="D98" s="65"/>
      <c r="E98" s="66"/>
      <c r="F98" s="65"/>
      <c r="G98" s="127"/>
      <c r="H98" s="65"/>
      <c r="I98" s="61"/>
      <c r="J98" s="61"/>
      <c r="K98" s="61"/>
      <c r="L98" s="61"/>
      <c r="M98" s="61"/>
      <c r="N98" s="65"/>
      <c r="O98" s="66"/>
      <c r="P98" s="61"/>
      <c r="Q98" s="61"/>
      <c r="R98" s="61"/>
    </row>
    <row r="99">
      <c r="A99" s="108"/>
      <c r="B99" s="65"/>
      <c r="C99" s="65"/>
      <c r="D99" s="65"/>
      <c r="E99" s="66"/>
      <c r="F99" s="65"/>
      <c r="G99" s="127"/>
      <c r="H99" s="61"/>
      <c r="I99" s="61"/>
      <c r="J99" s="61"/>
      <c r="K99" s="61"/>
      <c r="L99" s="61"/>
      <c r="M99" s="61"/>
      <c r="N99" s="65"/>
      <c r="O99" s="66"/>
      <c r="P99" s="61"/>
      <c r="Q99" s="61"/>
      <c r="R99" s="61"/>
    </row>
    <row r="100">
      <c r="A100" s="108"/>
      <c r="B100" s="65"/>
      <c r="C100" s="65"/>
      <c r="D100" s="65"/>
      <c r="E100" s="66"/>
      <c r="F100" s="65"/>
      <c r="G100" s="127"/>
      <c r="H100" s="61"/>
      <c r="I100" s="61"/>
      <c r="J100" s="61"/>
      <c r="K100" s="61"/>
      <c r="L100" s="61"/>
      <c r="M100" s="61"/>
      <c r="N100" s="65"/>
      <c r="O100" s="66"/>
      <c r="P100" s="61"/>
      <c r="Q100" s="61"/>
      <c r="R100" s="61"/>
    </row>
    <row r="101">
      <c r="A101" s="108"/>
      <c r="B101" s="65"/>
      <c r="C101" s="65"/>
      <c r="D101" s="65"/>
      <c r="E101" s="66"/>
      <c r="F101" s="65"/>
      <c r="G101" s="73"/>
      <c r="H101" s="61"/>
      <c r="I101" s="61"/>
      <c r="J101" s="61"/>
      <c r="K101" s="61"/>
      <c r="L101" s="61"/>
      <c r="M101" s="61"/>
      <c r="N101" s="65"/>
      <c r="O101" s="66"/>
      <c r="P101" s="61"/>
      <c r="Q101" s="61"/>
      <c r="R101" s="61"/>
    </row>
    <row r="102">
      <c r="A102" s="108"/>
      <c r="B102" s="65"/>
      <c r="C102" s="65"/>
      <c r="D102" s="65"/>
      <c r="E102" s="66"/>
      <c r="F102" s="65"/>
      <c r="G102" s="73"/>
      <c r="H102" s="61"/>
      <c r="I102" s="61"/>
      <c r="J102" s="61"/>
      <c r="K102" s="61"/>
      <c r="L102" s="61"/>
      <c r="M102" s="61"/>
      <c r="N102" s="65"/>
      <c r="O102" s="66"/>
      <c r="P102" s="61"/>
      <c r="Q102" s="61"/>
      <c r="R102" s="61"/>
    </row>
    <row r="103">
      <c r="A103" s="108"/>
      <c r="B103" s="65"/>
      <c r="C103" s="65"/>
      <c r="D103" s="65"/>
      <c r="E103" s="66"/>
      <c r="F103" s="65"/>
      <c r="G103" s="73"/>
      <c r="H103" s="61"/>
      <c r="I103" s="61"/>
      <c r="J103" s="61"/>
      <c r="K103" s="61"/>
      <c r="L103" s="61"/>
      <c r="M103" s="61"/>
      <c r="N103" s="65"/>
      <c r="O103" s="66"/>
      <c r="P103" s="61"/>
      <c r="Q103" s="61"/>
      <c r="R103" s="61"/>
    </row>
    <row r="104">
      <c r="A104" s="108"/>
      <c r="B104" s="65"/>
      <c r="C104" s="65"/>
      <c r="D104" s="65"/>
      <c r="E104" s="66"/>
      <c r="F104" s="65"/>
      <c r="G104" s="127"/>
      <c r="H104" s="61"/>
      <c r="I104" s="61"/>
      <c r="J104" s="61"/>
      <c r="K104" s="61"/>
      <c r="L104" s="61"/>
      <c r="M104" s="61"/>
      <c r="N104" s="65"/>
      <c r="O104" s="66"/>
      <c r="P104" s="61"/>
      <c r="Q104" s="61"/>
      <c r="R104" s="61"/>
    </row>
    <row r="105">
      <c r="A105" s="108"/>
      <c r="B105" s="65"/>
      <c r="C105" s="65"/>
      <c r="D105" s="65"/>
      <c r="E105" s="66"/>
      <c r="F105" s="65"/>
      <c r="G105" s="73"/>
      <c r="H105" s="61"/>
      <c r="I105" s="61"/>
      <c r="J105" s="61"/>
      <c r="K105" s="61"/>
      <c r="L105" s="61"/>
      <c r="M105" s="61"/>
      <c r="N105" s="65"/>
      <c r="O105" s="66"/>
      <c r="P105" s="61"/>
      <c r="Q105" s="61"/>
      <c r="R105" s="61"/>
    </row>
    <row r="106">
      <c r="A106" s="108"/>
      <c r="B106" s="65"/>
      <c r="C106" s="65"/>
      <c r="D106" s="65"/>
      <c r="E106" s="66"/>
      <c r="F106" s="65"/>
      <c r="G106" s="73"/>
      <c r="H106" s="61"/>
      <c r="I106" s="61"/>
      <c r="J106" s="61"/>
      <c r="K106" s="61"/>
      <c r="L106" s="61"/>
      <c r="M106" s="61"/>
      <c r="N106" s="65"/>
      <c r="O106" s="66"/>
      <c r="P106" s="61"/>
      <c r="Q106" s="61"/>
      <c r="R106" s="61"/>
    </row>
    <row r="107">
      <c r="A107" s="108"/>
      <c r="B107" s="65"/>
      <c r="C107" s="65"/>
      <c r="D107" s="65"/>
      <c r="E107" s="66"/>
      <c r="F107" s="65"/>
      <c r="G107" s="127"/>
      <c r="H107" s="61"/>
      <c r="I107" s="61"/>
      <c r="J107" s="61"/>
      <c r="K107" s="61"/>
      <c r="L107" s="61"/>
      <c r="M107" s="61"/>
      <c r="N107" s="65"/>
      <c r="O107" s="66"/>
      <c r="P107" s="61"/>
      <c r="Q107" s="61"/>
      <c r="R107" s="61"/>
    </row>
    <row r="108">
      <c r="A108" s="108"/>
      <c r="B108" s="65"/>
      <c r="C108" s="65"/>
      <c r="D108" s="65"/>
      <c r="E108" s="66"/>
      <c r="F108" s="65"/>
      <c r="G108" s="73"/>
      <c r="H108" s="61"/>
      <c r="I108" s="61"/>
      <c r="J108" s="61"/>
      <c r="K108" s="61"/>
      <c r="L108" s="61"/>
      <c r="M108" s="61"/>
      <c r="N108" s="65"/>
      <c r="O108" s="66"/>
      <c r="P108" s="61"/>
      <c r="Q108" s="61"/>
      <c r="R108" s="61"/>
    </row>
    <row r="109">
      <c r="A109" s="108"/>
      <c r="B109" s="65"/>
      <c r="C109" s="65"/>
      <c r="D109" s="65"/>
      <c r="E109" s="66"/>
      <c r="F109" s="65"/>
      <c r="G109" s="73"/>
      <c r="H109" s="61"/>
      <c r="I109" s="61"/>
      <c r="J109" s="61"/>
      <c r="K109" s="61"/>
      <c r="L109" s="61"/>
      <c r="M109" s="61"/>
      <c r="N109" s="65"/>
      <c r="O109" s="66"/>
      <c r="P109" s="61"/>
      <c r="Q109" s="61"/>
      <c r="R109" s="61"/>
    </row>
    <row r="110">
      <c r="A110" s="108"/>
      <c r="B110" s="65"/>
      <c r="C110" s="65"/>
      <c r="D110" s="65"/>
      <c r="E110" s="66"/>
      <c r="F110" s="65"/>
      <c r="G110" s="127"/>
      <c r="H110" s="61"/>
      <c r="I110" s="61"/>
      <c r="J110" s="61"/>
      <c r="K110" s="61"/>
      <c r="L110" s="61"/>
      <c r="M110" s="61"/>
      <c r="N110" s="65"/>
      <c r="O110" s="66"/>
      <c r="P110" s="61"/>
      <c r="Q110" s="61"/>
      <c r="R110" s="61"/>
    </row>
    <row r="111">
      <c r="A111" s="108"/>
      <c r="B111" s="65"/>
      <c r="C111" s="65"/>
      <c r="D111" s="65"/>
      <c r="E111" s="66"/>
      <c r="F111" s="65"/>
      <c r="G111" s="73"/>
      <c r="H111" s="61"/>
      <c r="I111" s="61"/>
      <c r="J111" s="61"/>
      <c r="K111" s="61"/>
      <c r="L111" s="61"/>
      <c r="M111" s="61"/>
      <c r="N111" s="65"/>
      <c r="O111" s="66"/>
      <c r="P111" s="61"/>
      <c r="Q111" s="61"/>
      <c r="R111" s="61"/>
    </row>
    <row r="112">
      <c r="A112" s="108"/>
      <c r="B112" s="65"/>
      <c r="C112" s="65"/>
      <c r="D112" s="65"/>
      <c r="E112" s="66"/>
      <c r="F112" s="65"/>
      <c r="G112" s="73"/>
      <c r="H112" s="61"/>
      <c r="I112" s="61"/>
      <c r="J112" s="61"/>
      <c r="K112" s="61"/>
      <c r="L112" s="61"/>
      <c r="M112" s="61"/>
      <c r="N112" s="65"/>
      <c r="O112" s="66"/>
      <c r="P112" s="61"/>
      <c r="Q112" s="61"/>
      <c r="R112" s="61"/>
    </row>
    <row r="113">
      <c r="A113" s="108"/>
      <c r="B113" s="65"/>
      <c r="C113" s="65"/>
      <c r="D113" s="65"/>
      <c r="E113" s="66"/>
      <c r="F113" s="65"/>
      <c r="G113" s="127"/>
      <c r="H113" s="61"/>
      <c r="I113" s="61"/>
      <c r="J113" s="61"/>
      <c r="K113" s="61"/>
      <c r="L113" s="61"/>
      <c r="M113" s="61"/>
      <c r="N113" s="65"/>
      <c r="O113" s="66"/>
      <c r="P113" s="61"/>
      <c r="Q113" s="61"/>
      <c r="R113" s="61"/>
    </row>
    <row r="114">
      <c r="A114" s="108"/>
      <c r="B114" s="65"/>
      <c r="C114" s="65"/>
      <c r="D114" s="65"/>
      <c r="E114" s="66"/>
      <c r="F114" s="65"/>
      <c r="G114" s="73"/>
      <c r="H114" s="61"/>
      <c r="I114" s="61"/>
      <c r="J114" s="61"/>
      <c r="K114" s="61"/>
      <c r="L114" s="61"/>
      <c r="M114" s="61"/>
      <c r="N114" s="65"/>
      <c r="O114" s="66"/>
      <c r="P114" s="61"/>
      <c r="Q114" s="61"/>
      <c r="R114" s="61"/>
    </row>
    <row r="115">
      <c r="A115" s="108"/>
      <c r="B115" s="65"/>
      <c r="C115" s="65"/>
      <c r="D115" s="65"/>
      <c r="E115" s="66"/>
      <c r="F115" s="65"/>
      <c r="G115" s="73"/>
      <c r="H115" s="61"/>
      <c r="I115" s="61"/>
      <c r="J115" s="61"/>
      <c r="K115" s="61"/>
      <c r="L115" s="61"/>
      <c r="M115" s="61"/>
      <c r="N115" s="65"/>
      <c r="O115" s="66"/>
      <c r="P115" s="61"/>
      <c r="Q115" s="61"/>
      <c r="R115" s="61"/>
    </row>
    <row r="116">
      <c r="A116" s="108"/>
      <c r="B116" s="65"/>
      <c r="C116" s="65"/>
      <c r="D116" s="65"/>
      <c r="E116" s="66"/>
      <c r="F116" s="65"/>
      <c r="G116" s="73"/>
      <c r="H116" s="61"/>
      <c r="I116" s="61"/>
      <c r="J116" s="61"/>
      <c r="K116" s="61"/>
      <c r="L116" s="61"/>
      <c r="M116" s="61"/>
      <c r="N116" s="65"/>
      <c r="O116" s="66"/>
      <c r="P116" s="61"/>
      <c r="Q116" s="61"/>
      <c r="R116" s="61"/>
    </row>
    <row r="117">
      <c r="A117" s="108"/>
      <c r="B117" s="65"/>
      <c r="C117" s="65"/>
      <c r="D117" s="65"/>
      <c r="E117" s="66"/>
      <c r="F117" s="65"/>
      <c r="G117" s="73"/>
      <c r="H117" s="61"/>
      <c r="I117" s="61"/>
      <c r="J117" s="61"/>
      <c r="K117" s="61"/>
      <c r="L117" s="61"/>
      <c r="M117" s="61"/>
      <c r="N117" s="65"/>
      <c r="O117" s="66"/>
      <c r="P117" s="61"/>
      <c r="Q117" s="61"/>
      <c r="R117" s="61"/>
    </row>
    <row r="118">
      <c r="A118" s="108"/>
      <c r="B118" s="65"/>
      <c r="C118" s="65"/>
      <c r="D118" s="65"/>
      <c r="E118" s="66"/>
      <c r="F118" s="65"/>
      <c r="G118" s="73"/>
      <c r="H118" s="61"/>
      <c r="I118" s="61"/>
      <c r="J118" s="61"/>
      <c r="K118" s="61"/>
      <c r="L118" s="61"/>
      <c r="M118" s="61"/>
      <c r="N118" s="65"/>
      <c r="O118" s="66"/>
      <c r="P118" s="61"/>
      <c r="Q118" s="61"/>
      <c r="R118" s="61"/>
    </row>
    <row r="119">
      <c r="A119" s="108"/>
      <c r="B119" s="65"/>
      <c r="C119" s="65"/>
      <c r="D119" s="65"/>
      <c r="E119" s="66"/>
      <c r="F119" s="65"/>
      <c r="G119" s="73"/>
      <c r="H119" s="61"/>
      <c r="I119" s="61"/>
      <c r="J119" s="61"/>
      <c r="K119" s="61"/>
      <c r="L119" s="61"/>
      <c r="M119" s="61"/>
      <c r="N119" s="65"/>
      <c r="O119" s="66"/>
      <c r="P119" s="61"/>
      <c r="Q119" s="61"/>
      <c r="R119" s="61"/>
    </row>
    <row r="120">
      <c r="A120" s="108"/>
      <c r="B120" s="65"/>
      <c r="C120" s="65"/>
      <c r="D120" s="65"/>
      <c r="E120" s="66"/>
      <c r="F120" s="65"/>
      <c r="G120" s="73"/>
      <c r="H120" s="61"/>
      <c r="I120" s="61"/>
      <c r="J120" s="61"/>
      <c r="K120" s="61"/>
      <c r="L120" s="61"/>
      <c r="M120" s="61"/>
      <c r="N120" s="65"/>
      <c r="O120" s="66"/>
      <c r="P120" s="61"/>
      <c r="Q120" s="61"/>
      <c r="R120" s="61"/>
    </row>
    <row r="121">
      <c r="A121" s="108"/>
      <c r="B121" s="65"/>
      <c r="C121" s="65"/>
      <c r="D121" s="65"/>
      <c r="E121" s="66"/>
      <c r="F121" s="65"/>
      <c r="G121" s="73"/>
      <c r="H121" s="61"/>
      <c r="I121" s="61"/>
      <c r="J121" s="61"/>
      <c r="K121" s="61"/>
      <c r="L121" s="61"/>
      <c r="M121" s="61"/>
      <c r="N121" s="65"/>
      <c r="O121" s="66"/>
      <c r="P121" s="61"/>
      <c r="Q121" s="61"/>
      <c r="R121" s="61"/>
    </row>
    <row r="122">
      <c r="A122" s="108"/>
      <c r="B122" s="65"/>
      <c r="C122" s="65"/>
      <c r="D122" s="65"/>
      <c r="E122" s="66"/>
      <c r="F122" s="65"/>
      <c r="G122" s="73"/>
      <c r="H122" s="61"/>
      <c r="I122" s="61"/>
      <c r="J122" s="61"/>
      <c r="K122" s="61"/>
      <c r="L122" s="61"/>
      <c r="M122" s="61"/>
      <c r="N122" s="65"/>
      <c r="O122" s="66"/>
      <c r="P122" s="61"/>
      <c r="Q122" s="61"/>
      <c r="R122" s="61"/>
    </row>
    <row r="123">
      <c r="A123" s="108"/>
      <c r="B123" s="65"/>
      <c r="C123" s="65"/>
      <c r="D123" s="65"/>
      <c r="E123" s="66"/>
      <c r="F123" s="65"/>
      <c r="G123" s="73"/>
      <c r="H123" s="61"/>
      <c r="I123" s="61"/>
      <c r="J123" s="61"/>
      <c r="K123" s="61"/>
      <c r="L123" s="61"/>
      <c r="M123" s="61"/>
      <c r="N123" s="65"/>
      <c r="O123" s="66"/>
      <c r="P123" s="61"/>
      <c r="Q123" s="61"/>
      <c r="R123" s="61"/>
    </row>
    <row r="124">
      <c r="A124" s="108"/>
      <c r="B124" s="65"/>
      <c r="C124" s="65"/>
      <c r="D124" s="65"/>
      <c r="E124" s="66"/>
      <c r="F124" s="65"/>
      <c r="G124" s="73"/>
      <c r="H124" s="61"/>
      <c r="I124" s="61"/>
      <c r="J124" s="61"/>
      <c r="K124" s="61"/>
      <c r="L124" s="61"/>
      <c r="M124" s="61"/>
      <c r="N124" s="65"/>
      <c r="O124" s="66"/>
      <c r="P124" s="61"/>
      <c r="Q124" s="61"/>
      <c r="R124" s="61"/>
    </row>
    <row r="125">
      <c r="A125" s="108"/>
      <c r="B125" s="65"/>
      <c r="C125" s="65"/>
      <c r="D125" s="65"/>
      <c r="E125" s="66"/>
      <c r="F125" s="65"/>
      <c r="G125" s="73"/>
      <c r="H125" s="61"/>
      <c r="I125" s="61"/>
      <c r="J125" s="61"/>
      <c r="K125" s="61"/>
      <c r="L125" s="61"/>
      <c r="M125" s="61"/>
      <c r="N125" s="65"/>
      <c r="O125" s="66"/>
      <c r="P125" s="61"/>
      <c r="Q125" s="61"/>
      <c r="R125" s="61"/>
    </row>
    <row r="126">
      <c r="A126" s="108"/>
      <c r="B126" s="65"/>
      <c r="C126" s="65"/>
      <c r="D126" s="65"/>
      <c r="E126" s="66"/>
      <c r="F126" s="65"/>
      <c r="G126" s="73"/>
      <c r="H126" s="61"/>
      <c r="I126" s="61"/>
      <c r="J126" s="61"/>
      <c r="K126" s="61"/>
      <c r="L126" s="61"/>
      <c r="M126" s="61"/>
      <c r="N126" s="65"/>
      <c r="O126" s="66"/>
      <c r="P126" s="61"/>
      <c r="Q126" s="61"/>
      <c r="R126" s="61"/>
    </row>
    <row r="127">
      <c r="A127" s="108"/>
      <c r="B127" s="65"/>
      <c r="C127" s="65"/>
      <c r="D127" s="65"/>
      <c r="E127" s="66"/>
      <c r="F127" s="65"/>
      <c r="G127" s="73"/>
      <c r="H127" s="61"/>
      <c r="I127" s="61"/>
      <c r="J127" s="61"/>
      <c r="K127" s="61"/>
      <c r="L127" s="61"/>
      <c r="M127" s="61"/>
      <c r="N127" s="65"/>
      <c r="O127" s="66"/>
      <c r="P127" s="61"/>
      <c r="Q127" s="61"/>
      <c r="R127" s="61"/>
    </row>
    <row r="128">
      <c r="A128" s="108"/>
      <c r="B128" s="65"/>
      <c r="C128" s="65"/>
      <c r="D128" s="65"/>
      <c r="E128" s="66"/>
      <c r="F128" s="65"/>
      <c r="G128" s="73"/>
      <c r="H128" s="61"/>
      <c r="I128" s="61"/>
      <c r="J128" s="61"/>
      <c r="K128" s="61"/>
      <c r="L128" s="61"/>
      <c r="M128" s="61"/>
      <c r="N128" s="65"/>
      <c r="O128" s="66"/>
      <c r="P128" s="61"/>
      <c r="Q128" s="61"/>
      <c r="R128" s="61"/>
    </row>
    <row r="129">
      <c r="A129" s="108"/>
      <c r="B129" s="65"/>
      <c r="C129" s="65"/>
      <c r="D129" s="65"/>
      <c r="E129" s="66"/>
      <c r="F129" s="65"/>
      <c r="G129" s="73"/>
      <c r="H129" s="61"/>
      <c r="I129" s="61"/>
      <c r="J129" s="61"/>
      <c r="K129" s="61"/>
      <c r="L129" s="61"/>
      <c r="M129" s="61"/>
      <c r="N129" s="65"/>
      <c r="O129" s="66"/>
      <c r="P129" s="61"/>
      <c r="Q129" s="61"/>
      <c r="R129" s="61"/>
    </row>
    <row r="130">
      <c r="A130" s="108"/>
      <c r="B130" s="65"/>
      <c r="C130" s="65"/>
      <c r="D130" s="65"/>
      <c r="E130" s="66"/>
      <c r="F130" s="65"/>
      <c r="G130" s="73"/>
      <c r="H130" s="61"/>
      <c r="I130" s="61"/>
      <c r="J130" s="61"/>
      <c r="K130" s="61"/>
      <c r="L130" s="61"/>
      <c r="M130" s="61"/>
      <c r="N130" s="65"/>
      <c r="O130" s="66"/>
      <c r="P130" s="61"/>
      <c r="Q130" s="61"/>
      <c r="R130" s="61"/>
    </row>
    <row r="131">
      <c r="A131" s="108"/>
      <c r="B131" s="65"/>
      <c r="C131" s="65"/>
      <c r="D131" s="65"/>
      <c r="E131" s="66"/>
      <c r="F131" s="65"/>
      <c r="G131" s="73"/>
      <c r="H131" s="61"/>
      <c r="I131" s="61"/>
      <c r="J131" s="61"/>
      <c r="K131" s="61"/>
      <c r="L131" s="61"/>
      <c r="M131" s="61"/>
      <c r="N131" s="65"/>
      <c r="O131" s="66"/>
      <c r="P131" s="61"/>
      <c r="Q131" s="61"/>
      <c r="R131" s="61"/>
    </row>
    <row r="132">
      <c r="A132" s="108"/>
      <c r="B132" s="65"/>
      <c r="C132" s="65"/>
      <c r="D132" s="65"/>
      <c r="E132" s="66"/>
      <c r="F132" s="65"/>
      <c r="G132" s="73"/>
      <c r="H132" s="61"/>
      <c r="I132" s="61"/>
      <c r="J132" s="61"/>
      <c r="K132" s="61"/>
      <c r="L132" s="61"/>
      <c r="M132" s="61"/>
      <c r="N132" s="65"/>
      <c r="O132" s="66"/>
      <c r="P132" s="61"/>
      <c r="Q132" s="61"/>
      <c r="R132" s="61"/>
    </row>
    <row r="133">
      <c r="A133" s="108"/>
      <c r="B133" s="65"/>
      <c r="C133" s="65"/>
      <c r="D133" s="65"/>
      <c r="E133" s="66"/>
      <c r="F133" s="65"/>
      <c r="G133" s="73"/>
      <c r="H133" s="61"/>
      <c r="I133" s="61"/>
      <c r="J133" s="61"/>
      <c r="K133" s="61"/>
      <c r="L133" s="61"/>
      <c r="M133" s="61"/>
      <c r="N133" s="65"/>
      <c r="O133" s="66"/>
      <c r="P133" s="61"/>
      <c r="Q133" s="61"/>
      <c r="R133" s="61"/>
    </row>
    <row r="134">
      <c r="A134" s="108"/>
      <c r="B134" s="65"/>
      <c r="C134" s="65"/>
      <c r="D134" s="65"/>
      <c r="E134" s="66"/>
      <c r="F134" s="65"/>
      <c r="G134" s="73"/>
      <c r="H134" s="61"/>
      <c r="I134" s="61"/>
      <c r="J134" s="61"/>
      <c r="K134" s="61"/>
      <c r="L134" s="61"/>
      <c r="M134" s="61"/>
      <c r="N134" s="65"/>
      <c r="O134" s="66"/>
      <c r="P134" s="61"/>
      <c r="Q134" s="61"/>
      <c r="R134" s="61"/>
    </row>
    <row r="135">
      <c r="A135" s="108"/>
      <c r="B135" s="65"/>
      <c r="C135" s="65"/>
      <c r="D135" s="65"/>
      <c r="E135" s="66"/>
      <c r="F135" s="65"/>
      <c r="G135" s="73"/>
      <c r="H135" s="61"/>
      <c r="I135" s="61"/>
      <c r="J135" s="61"/>
      <c r="K135" s="61"/>
      <c r="L135" s="61"/>
      <c r="M135" s="61"/>
      <c r="N135" s="65"/>
      <c r="O135" s="66"/>
      <c r="P135" s="61"/>
      <c r="Q135" s="61"/>
      <c r="R135" s="61"/>
    </row>
    <row r="136">
      <c r="A136" s="108"/>
      <c r="B136" s="65"/>
      <c r="C136" s="65"/>
      <c r="D136" s="65"/>
      <c r="E136" s="66"/>
      <c r="F136" s="65"/>
      <c r="G136" s="73"/>
      <c r="H136" s="61"/>
      <c r="I136" s="61"/>
      <c r="J136" s="61"/>
      <c r="K136" s="61"/>
      <c r="L136" s="61"/>
      <c r="M136" s="61"/>
      <c r="N136" s="65"/>
      <c r="O136" s="66"/>
      <c r="P136" s="61"/>
      <c r="Q136" s="61"/>
      <c r="R136" s="61"/>
    </row>
    <row r="137">
      <c r="A137" s="108"/>
      <c r="B137" s="65"/>
      <c r="C137" s="65"/>
      <c r="D137" s="65"/>
      <c r="E137" s="66"/>
      <c r="F137" s="65"/>
      <c r="G137" s="73"/>
      <c r="H137" s="61"/>
      <c r="I137" s="61"/>
      <c r="J137" s="61"/>
      <c r="K137" s="61"/>
      <c r="L137" s="61"/>
      <c r="M137" s="61"/>
      <c r="N137" s="65"/>
      <c r="O137" s="66"/>
      <c r="P137" s="61"/>
      <c r="Q137" s="61"/>
      <c r="R137" s="61"/>
    </row>
    <row r="138">
      <c r="A138" s="108"/>
      <c r="B138" s="65"/>
      <c r="C138" s="65"/>
      <c r="D138" s="65"/>
      <c r="E138" s="66"/>
      <c r="F138" s="65"/>
      <c r="G138" s="73"/>
      <c r="H138" s="61"/>
      <c r="I138" s="61"/>
      <c r="J138" s="61"/>
      <c r="K138" s="61"/>
      <c r="L138" s="61"/>
      <c r="M138" s="61"/>
      <c r="N138" s="65"/>
      <c r="O138" s="66"/>
      <c r="P138" s="61"/>
      <c r="Q138" s="61"/>
      <c r="R138" s="61"/>
    </row>
    <row r="139">
      <c r="A139" s="128"/>
      <c r="E139" s="92"/>
      <c r="G139" s="128"/>
      <c r="O139" s="92"/>
    </row>
    <row r="140">
      <c r="A140" s="128"/>
      <c r="E140" s="92"/>
      <c r="G140" s="128"/>
      <c r="O140" s="92"/>
    </row>
    <row r="141">
      <c r="A141" s="128"/>
      <c r="E141" s="92"/>
      <c r="G141" s="128"/>
      <c r="O141" s="92"/>
    </row>
    <row r="142">
      <c r="A142" s="128"/>
      <c r="E142" s="92"/>
      <c r="G142" s="128"/>
      <c r="O142" s="92"/>
    </row>
    <row r="143">
      <c r="A143" s="128"/>
      <c r="E143" s="92"/>
      <c r="G143" s="128"/>
      <c r="O143" s="92"/>
    </row>
    <row r="144">
      <c r="A144" s="128"/>
      <c r="E144" s="92"/>
      <c r="G144" s="128"/>
      <c r="O144" s="92"/>
    </row>
    <row r="145">
      <c r="A145" s="128"/>
      <c r="E145" s="92"/>
      <c r="G145" s="128"/>
      <c r="O145" s="92"/>
    </row>
    <row r="146">
      <c r="A146" s="128"/>
      <c r="E146" s="92"/>
      <c r="G146" s="128"/>
      <c r="O146" s="92"/>
    </row>
    <row r="147">
      <c r="A147" s="128"/>
      <c r="E147" s="92"/>
      <c r="G147" s="128"/>
      <c r="O147" s="92"/>
    </row>
    <row r="148">
      <c r="A148" s="128"/>
      <c r="E148" s="92"/>
      <c r="G148" s="128"/>
      <c r="O148" s="92"/>
    </row>
    <row r="149">
      <c r="A149" s="128"/>
      <c r="E149" s="92"/>
      <c r="G149" s="128"/>
      <c r="O149" s="92"/>
    </row>
    <row r="150">
      <c r="A150" s="128"/>
      <c r="E150" s="92"/>
      <c r="G150" s="128"/>
      <c r="O150" s="92"/>
    </row>
    <row r="151">
      <c r="A151" s="128"/>
      <c r="E151" s="92"/>
      <c r="G151" s="128"/>
      <c r="O151" s="92"/>
    </row>
    <row r="152">
      <c r="A152" s="128"/>
      <c r="E152" s="92"/>
      <c r="G152" s="128"/>
      <c r="O152" s="92"/>
    </row>
    <row r="153">
      <c r="A153" s="128"/>
      <c r="E153" s="92"/>
      <c r="G153" s="128"/>
      <c r="O153" s="92"/>
    </row>
    <row r="154">
      <c r="A154" s="128"/>
      <c r="E154" s="92"/>
      <c r="G154" s="128"/>
      <c r="O154" s="92"/>
    </row>
    <row r="155">
      <c r="A155" s="128"/>
      <c r="E155" s="92"/>
      <c r="G155" s="128"/>
      <c r="O155" s="92"/>
    </row>
    <row r="156">
      <c r="A156" s="128"/>
      <c r="E156" s="92"/>
      <c r="G156" s="128"/>
      <c r="O156" s="92"/>
    </row>
    <row r="157">
      <c r="A157" s="128"/>
      <c r="E157" s="92"/>
      <c r="G157" s="128"/>
      <c r="O157" s="92"/>
    </row>
    <row r="158">
      <c r="A158" s="128"/>
      <c r="E158" s="92"/>
      <c r="G158" s="128"/>
      <c r="O158" s="92"/>
    </row>
    <row r="159">
      <c r="A159" s="128"/>
      <c r="E159" s="92"/>
      <c r="G159" s="128"/>
      <c r="O159" s="92"/>
    </row>
    <row r="160">
      <c r="A160" s="128"/>
      <c r="E160" s="92"/>
      <c r="G160" s="128"/>
      <c r="O160" s="92"/>
    </row>
    <row r="161">
      <c r="A161" s="128"/>
      <c r="E161" s="92"/>
      <c r="G161" s="128"/>
      <c r="O161" s="92"/>
    </row>
    <row r="162">
      <c r="A162" s="128"/>
      <c r="E162" s="92"/>
      <c r="G162" s="128"/>
      <c r="O162" s="92"/>
    </row>
    <row r="163">
      <c r="A163" s="128"/>
      <c r="E163" s="92"/>
      <c r="G163" s="128"/>
      <c r="O163" s="92"/>
    </row>
    <row r="164">
      <c r="A164" s="128"/>
      <c r="E164" s="92"/>
      <c r="G164" s="128"/>
      <c r="O164" s="92"/>
    </row>
    <row r="165">
      <c r="A165" s="128"/>
      <c r="E165" s="92"/>
      <c r="G165" s="128"/>
      <c r="O165" s="92"/>
    </row>
    <row r="166">
      <c r="A166" s="128"/>
      <c r="E166" s="92"/>
      <c r="G166" s="128"/>
      <c r="O166" s="92"/>
    </row>
    <row r="167">
      <c r="A167" s="128"/>
      <c r="E167" s="92"/>
      <c r="G167" s="128"/>
      <c r="O167" s="92"/>
    </row>
    <row r="168">
      <c r="A168" s="128"/>
      <c r="E168" s="92"/>
      <c r="G168" s="128"/>
      <c r="O168" s="92"/>
    </row>
    <row r="169">
      <c r="A169" s="128"/>
      <c r="E169" s="92"/>
      <c r="G169" s="128"/>
      <c r="O169" s="92"/>
    </row>
    <row r="170">
      <c r="A170" s="128"/>
      <c r="E170" s="92"/>
      <c r="G170" s="128"/>
      <c r="O170" s="92"/>
    </row>
    <row r="171">
      <c r="A171" s="128"/>
      <c r="E171" s="92"/>
      <c r="G171" s="128"/>
      <c r="O171" s="92"/>
    </row>
    <row r="172">
      <c r="A172" s="128"/>
      <c r="E172" s="92"/>
      <c r="G172" s="128"/>
      <c r="O172" s="92"/>
    </row>
    <row r="173">
      <c r="A173" s="128"/>
      <c r="E173" s="92"/>
      <c r="G173" s="128"/>
      <c r="O173" s="92"/>
    </row>
    <row r="174">
      <c r="A174" s="128"/>
      <c r="E174" s="92"/>
      <c r="G174" s="128"/>
      <c r="O174" s="92"/>
    </row>
    <row r="175">
      <c r="A175" s="128"/>
      <c r="E175" s="92"/>
      <c r="G175" s="128"/>
      <c r="O175" s="92"/>
    </row>
    <row r="176">
      <c r="A176" s="128"/>
      <c r="E176" s="92"/>
      <c r="G176" s="128"/>
      <c r="O176" s="92"/>
    </row>
    <row r="177">
      <c r="A177" s="128"/>
      <c r="E177" s="92"/>
      <c r="G177" s="128"/>
      <c r="O177" s="92"/>
    </row>
    <row r="178">
      <c r="A178" s="128"/>
      <c r="E178" s="92"/>
      <c r="G178" s="128"/>
      <c r="O178" s="92"/>
    </row>
    <row r="179">
      <c r="A179" s="128"/>
      <c r="E179" s="92"/>
      <c r="G179" s="128"/>
      <c r="O179" s="92"/>
    </row>
    <row r="180">
      <c r="A180" s="128"/>
      <c r="E180" s="92"/>
      <c r="G180" s="128"/>
      <c r="O180" s="92"/>
    </row>
    <row r="181">
      <c r="A181" s="128"/>
      <c r="E181" s="92"/>
      <c r="G181" s="128"/>
      <c r="O181" s="92"/>
    </row>
    <row r="182">
      <c r="A182" s="128"/>
      <c r="E182" s="92"/>
      <c r="G182" s="128"/>
      <c r="O182" s="92"/>
    </row>
    <row r="183">
      <c r="A183" s="128"/>
      <c r="E183" s="92"/>
      <c r="G183" s="128"/>
      <c r="O183" s="92"/>
    </row>
    <row r="184">
      <c r="A184" s="128"/>
      <c r="E184" s="92"/>
      <c r="G184" s="128"/>
      <c r="O184" s="92"/>
    </row>
    <row r="185">
      <c r="A185" s="128"/>
      <c r="E185" s="92"/>
      <c r="G185" s="128"/>
      <c r="O185" s="92"/>
    </row>
    <row r="186">
      <c r="A186" s="128"/>
      <c r="E186" s="92"/>
      <c r="G186" s="128"/>
      <c r="O186" s="92"/>
    </row>
    <row r="187">
      <c r="A187" s="128"/>
      <c r="E187" s="92"/>
      <c r="G187" s="128"/>
      <c r="O187" s="92"/>
    </row>
    <row r="188">
      <c r="A188" s="128"/>
      <c r="E188" s="92"/>
      <c r="G188" s="128"/>
      <c r="O188" s="92"/>
    </row>
    <row r="189">
      <c r="A189" s="128"/>
      <c r="E189" s="92"/>
      <c r="G189" s="128"/>
      <c r="O189" s="92"/>
    </row>
    <row r="190">
      <c r="A190" s="128"/>
      <c r="E190" s="92"/>
      <c r="G190" s="128"/>
      <c r="O190" s="92"/>
    </row>
    <row r="191">
      <c r="A191" s="128"/>
      <c r="E191" s="92"/>
      <c r="G191" s="128"/>
      <c r="O191" s="92"/>
    </row>
    <row r="192">
      <c r="A192" s="128"/>
      <c r="E192" s="92"/>
      <c r="G192" s="128"/>
      <c r="O192" s="92"/>
    </row>
    <row r="193">
      <c r="A193" s="128"/>
      <c r="E193" s="92"/>
      <c r="G193" s="128"/>
      <c r="O193" s="92"/>
    </row>
    <row r="194">
      <c r="A194" s="128"/>
      <c r="E194" s="92"/>
      <c r="G194" s="128"/>
      <c r="O194" s="92"/>
    </row>
    <row r="195">
      <c r="A195" s="128"/>
      <c r="E195" s="92"/>
      <c r="G195" s="128"/>
      <c r="O195" s="92"/>
    </row>
    <row r="196">
      <c r="A196" s="128"/>
      <c r="E196" s="92"/>
      <c r="G196" s="128"/>
      <c r="O196" s="92"/>
    </row>
    <row r="197">
      <c r="A197" s="128"/>
      <c r="E197" s="92"/>
      <c r="G197" s="128"/>
      <c r="O197" s="92"/>
    </row>
    <row r="198">
      <c r="A198" s="128"/>
      <c r="E198" s="92"/>
      <c r="G198" s="128"/>
      <c r="O198" s="92"/>
    </row>
    <row r="199">
      <c r="A199" s="128"/>
      <c r="E199" s="92"/>
      <c r="G199" s="128"/>
      <c r="O199" s="92"/>
    </row>
    <row r="200">
      <c r="A200" s="128"/>
      <c r="E200" s="92"/>
      <c r="G200" s="128"/>
      <c r="O200" s="92"/>
    </row>
    <row r="201">
      <c r="A201" s="128"/>
      <c r="E201" s="92"/>
      <c r="G201" s="128"/>
      <c r="O201" s="92"/>
    </row>
    <row r="202">
      <c r="A202" s="128"/>
      <c r="E202" s="92"/>
      <c r="G202" s="128"/>
      <c r="O202" s="92"/>
    </row>
    <row r="203">
      <c r="A203" s="128"/>
      <c r="E203" s="92"/>
      <c r="G203" s="128"/>
      <c r="O203" s="92"/>
    </row>
    <row r="204">
      <c r="A204" s="128"/>
      <c r="E204" s="92"/>
      <c r="G204" s="128"/>
      <c r="O204" s="92"/>
    </row>
    <row r="205">
      <c r="A205" s="128"/>
      <c r="E205" s="92"/>
      <c r="G205" s="128"/>
      <c r="O205" s="92"/>
    </row>
    <row r="206">
      <c r="A206" s="128"/>
      <c r="E206" s="92"/>
      <c r="G206" s="128"/>
      <c r="O206" s="92"/>
    </row>
    <row r="207">
      <c r="A207" s="128"/>
      <c r="E207" s="92"/>
      <c r="G207" s="128"/>
      <c r="O207" s="92"/>
    </row>
    <row r="208">
      <c r="A208" s="128"/>
      <c r="E208" s="92"/>
      <c r="G208" s="128"/>
      <c r="O208" s="92"/>
    </row>
    <row r="209">
      <c r="A209" s="128"/>
      <c r="E209" s="92"/>
      <c r="G209" s="128"/>
      <c r="O209" s="92"/>
    </row>
    <row r="210">
      <c r="A210" s="128"/>
      <c r="E210" s="92"/>
      <c r="G210" s="128"/>
      <c r="O210" s="92"/>
    </row>
    <row r="211">
      <c r="A211" s="128"/>
      <c r="E211" s="92"/>
      <c r="G211" s="128"/>
      <c r="O211" s="92"/>
    </row>
    <row r="212">
      <c r="A212" s="128"/>
      <c r="E212" s="92"/>
      <c r="G212" s="128"/>
      <c r="O212" s="92"/>
    </row>
    <row r="213">
      <c r="A213" s="128"/>
      <c r="E213" s="92"/>
      <c r="G213" s="128"/>
      <c r="O213" s="92"/>
    </row>
    <row r="214">
      <c r="A214" s="128"/>
      <c r="E214" s="92"/>
      <c r="G214" s="128"/>
      <c r="O214" s="92"/>
    </row>
    <row r="215">
      <c r="A215" s="128"/>
      <c r="E215" s="92"/>
      <c r="G215" s="128"/>
      <c r="O215" s="92"/>
    </row>
    <row r="216">
      <c r="A216" s="128"/>
      <c r="E216" s="92"/>
      <c r="G216" s="128"/>
      <c r="O216" s="92"/>
    </row>
    <row r="217">
      <c r="A217" s="128"/>
      <c r="E217" s="92"/>
      <c r="G217" s="128"/>
      <c r="O217" s="92"/>
    </row>
    <row r="218">
      <c r="A218" s="128"/>
      <c r="E218" s="92"/>
      <c r="G218" s="128"/>
      <c r="O218" s="92"/>
    </row>
    <row r="219">
      <c r="A219" s="128"/>
      <c r="E219" s="92"/>
      <c r="G219" s="128"/>
      <c r="O219" s="92"/>
    </row>
    <row r="220">
      <c r="A220" s="128"/>
      <c r="E220" s="92"/>
      <c r="G220" s="128"/>
      <c r="O220" s="92"/>
    </row>
    <row r="221">
      <c r="A221" s="128"/>
      <c r="E221" s="92"/>
      <c r="G221" s="128"/>
      <c r="O221" s="92"/>
    </row>
    <row r="222">
      <c r="A222" s="128"/>
      <c r="E222" s="92"/>
      <c r="G222" s="128"/>
      <c r="O222" s="92"/>
    </row>
    <row r="223">
      <c r="A223" s="128"/>
      <c r="E223" s="92"/>
      <c r="G223" s="128"/>
      <c r="O223" s="92"/>
    </row>
    <row r="224">
      <c r="A224" s="128"/>
      <c r="E224" s="92"/>
      <c r="G224" s="128"/>
      <c r="O224" s="92"/>
    </row>
    <row r="225">
      <c r="A225" s="128"/>
      <c r="E225" s="92"/>
      <c r="G225" s="128"/>
      <c r="O225" s="92"/>
    </row>
    <row r="226">
      <c r="A226" s="128"/>
      <c r="E226" s="92"/>
      <c r="G226" s="128"/>
      <c r="O226" s="92"/>
    </row>
    <row r="227">
      <c r="A227" s="128"/>
      <c r="E227" s="92"/>
      <c r="G227" s="128"/>
      <c r="O227" s="92"/>
    </row>
    <row r="228">
      <c r="A228" s="128"/>
      <c r="E228" s="92"/>
      <c r="G228" s="128"/>
      <c r="O228" s="92"/>
    </row>
    <row r="229">
      <c r="A229" s="128"/>
      <c r="E229" s="92"/>
      <c r="G229" s="128"/>
      <c r="O229" s="92"/>
    </row>
    <row r="230">
      <c r="A230" s="128"/>
      <c r="E230" s="92"/>
      <c r="G230" s="128"/>
      <c r="O230" s="92"/>
    </row>
    <row r="231">
      <c r="A231" s="128"/>
      <c r="E231" s="92"/>
      <c r="G231" s="128"/>
      <c r="O231" s="92"/>
    </row>
    <row r="232">
      <c r="A232" s="128"/>
      <c r="E232" s="92"/>
      <c r="G232" s="128"/>
      <c r="O232" s="92"/>
    </row>
    <row r="233">
      <c r="A233" s="128"/>
      <c r="E233" s="92"/>
      <c r="G233" s="128"/>
      <c r="O233" s="92"/>
    </row>
    <row r="234">
      <c r="A234" s="128"/>
      <c r="E234" s="92"/>
      <c r="G234" s="128"/>
      <c r="O234" s="92"/>
    </row>
    <row r="235">
      <c r="A235" s="128"/>
      <c r="E235" s="92"/>
      <c r="G235" s="128"/>
      <c r="O235" s="92"/>
    </row>
    <row r="236">
      <c r="A236" s="128"/>
      <c r="E236" s="92"/>
      <c r="G236" s="128"/>
      <c r="O236" s="92"/>
    </row>
    <row r="237">
      <c r="A237" s="128"/>
      <c r="E237" s="92"/>
      <c r="G237" s="128"/>
      <c r="O237" s="92"/>
    </row>
    <row r="238">
      <c r="A238" s="128"/>
      <c r="E238" s="92"/>
      <c r="G238" s="128"/>
      <c r="O238" s="92"/>
    </row>
    <row r="239">
      <c r="A239" s="128"/>
      <c r="E239" s="92"/>
      <c r="G239" s="128"/>
      <c r="O239" s="92"/>
    </row>
    <row r="240">
      <c r="A240" s="128"/>
      <c r="E240" s="92"/>
      <c r="G240" s="128"/>
      <c r="O240" s="92"/>
    </row>
    <row r="241">
      <c r="A241" s="128"/>
      <c r="E241" s="92"/>
      <c r="G241" s="128"/>
      <c r="O241" s="92"/>
    </row>
    <row r="242">
      <c r="A242" s="128"/>
      <c r="E242" s="92"/>
      <c r="G242" s="128"/>
      <c r="O242" s="92"/>
    </row>
    <row r="243">
      <c r="A243" s="128"/>
      <c r="E243" s="92"/>
      <c r="G243" s="128"/>
      <c r="O243" s="92"/>
    </row>
    <row r="244">
      <c r="A244" s="128"/>
      <c r="E244" s="92"/>
      <c r="G244" s="128"/>
      <c r="O244" s="92"/>
    </row>
    <row r="245">
      <c r="A245" s="128"/>
      <c r="E245" s="92"/>
      <c r="G245" s="128"/>
      <c r="O245" s="92"/>
    </row>
    <row r="246">
      <c r="A246" s="128"/>
      <c r="E246" s="92"/>
      <c r="G246" s="128"/>
      <c r="O246" s="92"/>
    </row>
    <row r="247">
      <c r="A247" s="128"/>
      <c r="E247" s="92"/>
      <c r="G247" s="128"/>
      <c r="O247" s="92"/>
    </row>
    <row r="248">
      <c r="A248" s="128"/>
      <c r="E248" s="92"/>
      <c r="G248" s="128"/>
      <c r="O248" s="92"/>
    </row>
    <row r="249">
      <c r="A249" s="128"/>
      <c r="E249" s="92"/>
      <c r="G249" s="128"/>
      <c r="O249" s="92"/>
    </row>
    <row r="250">
      <c r="A250" s="128"/>
      <c r="E250" s="92"/>
      <c r="G250" s="128"/>
      <c r="O250" s="92"/>
    </row>
    <row r="251">
      <c r="A251" s="128"/>
      <c r="E251" s="92"/>
      <c r="G251" s="128"/>
      <c r="O251" s="92"/>
    </row>
    <row r="252">
      <c r="A252" s="128"/>
      <c r="E252" s="92"/>
      <c r="G252" s="128"/>
      <c r="O252" s="92"/>
    </row>
    <row r="253">
      <c r="A253" s="128"/>
      <c r="E253" s="92"/>
      <c r="G253" s="128"/>
      <c r="O253" s="92"/>
    </row>
    <row r="254">
      <c r="A254" s="128"/>
      <c r="E254" s="92"/>
      <c r="G254" s="128"/>
      <c r="O254" s="92"/>
    </row>
    <row r="255">
      <c r="A255" s="128"/>
      <c r="E255" s="92"/>
      <c r="G255" s="128"/>
      <c r="O255" s="92"/>
    </row>
    <row r="256">
      <c r="A256" s="128"/>
      <c r="E256" s="92"/>
      <c r="G256" s="128"/>
      <c r="O256" s="92"/>
    </row>
    <row r="257">
      <c r="A257" s="128"/>
      <c r="E257" s="92"/>
      <c r="G257" s="128"/>
      <c r="O257" s="92"/>
    </row>
    <row r="258">
      <c r="A258" s="128"/>
      <c r="E258" s="92"/>
      <c r="G258" s="128"/>
      <c r="O258" s="92"/>
    </row>
    <row r="259">
      <c r="A259" s="128"/>
      <c r="E259" s="92"/>
      <c r="G259" s="128"/>
      <c r="O259" s="92"/>
    </row>
    <row r="260">
      <c r="A260" s="128"/>
      <c r="E260" s="92"/>
      <c r="G260" s="128"/>
      <c r="O260" s="92"/>
    </row>
    <row r="261">
      <c r="A261" s="128"/>
      <c r="E261" s="92"/>
      <c r="G261" s="128"/>
      <c r="O261" s="92"/>
    </row>
    <row r="262">
      <c r="A262" s="128"/>
      <c r="E262" s="92"/>
      <c r="G262" s="128"/>
      <c r="O262" s="92"/>
    </row>
    <row r="263">
      <c r="A263" s="128"/>
      <c r="E263" s="92"/>
      <c r="G263" s="128"/>
      <c r="O263" s="92"/>
    </row>
    <row r="264">
      <c r="A264" s="128"/>
      <c r="E264" s="92"/>
      <c r="G264" s="128"/>
      <c r="O264" s="92"/>
    </row>
    <row r="265">
      <c r="A265" s="128"/>
      <c r="E265" s="92"/>
      <c r="G265" s="128"/>
      <c r="O265" s="92"/>
    </row>
    <row r="266">
      <c r="A266" s="128"/>
      <c r="E266" s="92"/>
      <c r="G266" s="128"/>
      <c r="O266" s="92"/>
    </row>
    <row r="267">
      <c r="A267" s="128"/>
      <c r="E267" s="92"/>
      <c r="G267" s="128"/>
      <c r="O267" s="92"/>
    </row>
    <row r="268">
      <c r="A268" s="128"/>
      <c r="E268" s="92"/>
      <c r="G268" s="128"/>
      <c r="O268" s="92"/>
    </row>
    <row r="269">
      <c r="A269" s="128"/>
      <c r="E269" s="92"/>
      <c r="G269" s="128"/>
      <c r="O269" s="92"/>
    </row>
    <row r="270">
      <c r="A270" s="128"/>
      <c r="E270" s="92"/>
      <c r="G270" s="128"/>
      <c r="O270" s="92"/>
    </row>
    <row r="271">
      <c r="A271" s="128"/>
      <c r="E271" s="92"/>
      <c r="G271" s="128"/>
      <c r="O271" s="92"/>
    </row>
    <row r="272">
      <c r="A272" s="128"/>
      <c r="E272" s="92"/>
      <c r="G272" s="128"/>
      <c r="O272" s="92"/>
    </row>
    <row r="273">
      <c r="A273" s="128"/>
      <c r="E273" s="92"/>
      <c r="G273" s="128"/>
      <c r="O273" s="92"/>
    </row>
    <row r="274">
      <c r="A274" s="128"/>
      <c r="E274" s="92"/>
      <c r="G274" s="128"/>
      <c r="O274" s="92"/>
    </row>
    <row r="275">
      <c r="A275" s="128"/>
      <c r="E275" s="92"/>
      <c r="G275" s="128"/>
      <c r="O275" s="92"/>
    </row>
    <row r="276">
      <c r="A276" s="128"/>
      <c r="E276" s="92"/>
      <c r="G276" s="128"/>
      <c r="O276" s="92"/>
    </row>
    <row r="277">
      <c r="A277" s="128"/>
      <c r="E277" s="92"/>
      <c r="G277" s="128"/>
      <c r="O277" s="92"/>
    </row>
    <row r="278">
      <c r="A278" s="128"/>
      <c r="E278" s="92"/>
      <c r="G278" s="128"/>
      <c r="O278" s="92"/>
    </row>
    <row r="279">
      <c r="A279" s="128"/>
      <c r="E279" s="92"/>
      <c r="G279" s="128"/>
      <c r="O279" s="92"/>
    </row>
    <row r="280">
      <c r="A280" s="128"/>
      <c r="E280" s="92"/>
      <c r="G280" s="128"/>
      <c r="O280" s="92"/>
    </row>
    <row r="281">
      <c r="A281" s="128"/>
      <c r="E281" s="92"/>
      <c r="G281" s="128"/>
      <c r="O281" s="92"/>
    </row>
    <row r="282">
      <c r="A282" s="128"/>
      <c r="E282" s="92"/>
      <c r="G282" s="128"/>
      <c r="O282" s="92"/>
    </row>
    <row r="283">
      <c r="A283" s="128"/>
      <c r="E283" s="92"/>
      <c r="G283" s="128"/>
      <c r="O283" s="92"/>
    </row>
    <row r="284">
      <c r="A284" s="128"/>
      <c r="E284" s="92"/>
      <c r="G284" s="128"/>
      <c r="O284" s="92"/>
    </row>
    <row r="285">
      <c r="A285" s="128"/>
      <c r="E285" s="92"/>
      <c r="G285" s="128"/>
      <c r="O285" s="92"/>
    </row>
    <row r="286">
      <c r="A286" s="128"/>
      <c r="E286" s="92"/>
      <c r="G286" s="128"/>
      <c r="O286" s="92"/>
    </row>
    <row r="287">
      <c r="A287" s="128"/>
      <c r="E287" s="92"/>
      <c r="G287" s="128"/>
      <c r="O287" s="92"/>
    </row>
    <row r="288">
      <c r="A288" s="128"/>
      <c r="E288" s="92"/>
      <c r="G288" s="128"/>
      <c r="O288" s="92"/>
    </row>
    <row r="289">
      <c r="A289" s="128"/>
      <c r="E289" s="92"/>
      <c r="G289" s="128"/>
      <c r="O289" s="92"/>
    </row>
    <row r="290">
      <c r="A290" s="128"/>
      <c r="E290" s="92"/>
      <c r="G290" s="128"/>
      <c r="O290" s="92"/>
    </row>
    <row r="291">
      <c r="A291" s="128"/>
      <c r="E291" s="92"/>
      <c r="G291" s="128"/>
      <c r="O291" s="92"/>
    </row>
    <row r="292">
      <c r="A292" s="128"/>
      <c r="E292" s="92"/>
      <c r="G292" s="128"/>
      <c r="O292" s="92"/>
    </row>
    <row r="293">
      <c r="A293" s="128"/>
      <c r="E293" s="92"/>
      <c r="G293" s="128"/>
      <c r="O293" s="92"/>
    </row>
    <row r="294">
      <c r="A294" s="128"/>
      <c r="E294" s="92"/>
      <c r="G294" s="128"/>
      <c r="O294" s="92"/>
    </row>
    <row r="295">
      <c r="A295" s="128"/>
      <c r="E295" s="92"/>
      <c r="G295" s="128"/>
      <c r="O295" s="92"/>
    </row>
    <row r="296">
      <c r="A296" s="128"/>
      <c r="E296" s="92"/>
      <c r="G296" s="128"/>
      <c r="O296" s="92"/>
    </row>
    <row r="297">
      <c r="A297" s="128"/>
      <c r="E297" s="92"/>
      <c r="G297" s="128"/>
      <c r="O297" s="92"/>
    </row>
    <row r="298">
      <c r="A298" s="128"/>
      <c r="E298" s="92"/>
      <c r="G298" s="128"/>
      <c r="O298" s="92"/>
    </row>
    <row r="299">
      <c r="A299" s="128"/>
      <c r="E299" s="92"/>
      <c r="G299" s="128"/>
      <c r="O299" s="92"/>
    </row>
    <row r="300">
      <c r="A300" s="128"/>
      <c r="E300" s="92"/>
      <c r="G300" s="128"/>
      <c r="O300" s="92"/>
    </row>
    <row r="301">
      <c r="A301" s="128"/>
      <c r="E301" s="92"/>
      <c r="G301" s="128"/>
      <c r="O301" s="92"/>
    </row>
    <row r="302">
      <c r="A302" s="128"/>
      <c r="E302" s="92"/>
      <c r="G302" s="128"/>
      <c r="O302" s="92"/>
    </row>
    <row r="303">
      <c r="A303" s="128"/>
      <c r="E303" s="92"/>
      <c r="G303" s="128"/>
      <c r="O303" s="92"/>
    </row>
    <row r="304">
      <c r="A304" s="128"/>
      <c r="E304" s="92"/>
      <c r="G304" s="128"/>
      <c r="O304" s="92"/>
    </row>
    <row r="305">
      <c r="A305" s="128"/>
      <c r="E305" s="92"/>
      <c r="G305" s="128"/>
      <c r="O305" s="92"/>
    </row>
    <row r="306">
      <c r="A306" s="128"/>
      <c r="E306" s="92"/>
      <c r="G306" s="128"/>
      <c r="O306" s="92"/>
    </row>
    <row r="307">
      <c r="A307" s="128"/>
      <c r="E307" s="92"/>
      <c r="G307" s="128"/>
      <c r="O307" s="92"/>
    </row>
    <row r="308">
      <c r="A308" s="128"/>
      <c r="E308" s="92"/>
      <c r="G308" s="128"/>
      <c r="O308" s="92"/>
    </row>
    <row r="309">
      <c r="A309" s="128"/>
      <c r="E309" s="92"/>
      <c r="G309" s="128"/>
      <c r="O309" s="92"/>
    </row>
    <row r="310">
      <c r="A310" s="128"/>
      <c r="E310" s="92"/>
      <c r="G310" s="128"/>
      <c r="O310" s="92"/>
    </row>
    <row r="311">
      <c r="A311" s="128"/>
      <c r="E311" s="92"/>
      <c r="G311" s="128"/>
      <c r="O311" s="92"/>
    </row>
    <row r="312">
      <c r="A312" s="128"/>
      <c r="E312" s="92"/>
      <c r="G312" s="128"/>
      <c r="O312" s="92"/>
    </row>
    <row r="313">
      <c r="A313" s="128"/>
      <c r="E313" s="92"/>
      <c r="G313" s="128"/>
      <c r="O313" s="92"/>
    </row>
    <row r="314">
      <c r="A314" s="128"/>
      <c r="E314" s="92"/>
      <c r="G314" s="128"/>
      <c r="O314" s="92"/>
    </row>
    <row r="315">
      <c r="A315" s="128"/>
      <c r="E315" s="92"/>
      <c r="G315" s="128"/>
      <c r="O315" s="92"/>
    </row>
    <row r="316">
      <c r="A316" s="128"/>
      <c r="E316" s="92"/>
      <c r="G316" s="128"/>
      <c r="O316" s="92"/>
    </row>
    <row r="317">
      <c r="A317" s="128"/>
      <c r="E317" s="92"/>
      <c r="G317" s="128"/>
      <c r="O317" s="92"/>
    </row>
    <row r="318">
      <c r="A318" s="128"/>
      <c r="E318" s="92"/>
      <c r="G318" s="128"/>
      <c r="O318" s="92"/>
    </row>
    <row r="319">
      <c r="A319" s="128"/>
      <c r="E319" s="92"/>
      <c r="G319" s="128"/>
      <c r="O319" s="92"/>
    </row>
    <row r="320">
      <c r="A320" s="128"/>
      <c r="E320" s="92"/>
      <c r="G320" s="128"/>
      <c r="O320" s="92"/>
    </row>
    <row r="321">
      <c r="A321" s="128"/>
      <c r="E321" s="92"/>
      <c r="G321" s="128"/>
      <c r="O321" s="92"/>
    </row>
    <row r="322">
      <c r="A322" s="128"/>
      <c r="E322" s="92"/>
      <c r="G322" s="128"/>
      <c r="O322" s="92"/>
    </row>
    <row r="323">
      <c r="A323" s="128"/>
      <c r="E323" s="92"/>
      <c r="G323" s="128"/>
      <c r="O323" s="92"/>
    </row>
    <row r="324">
      <c r="A324" s="128"/>
      <c r="E324" s="92"/>
      <c r="G324" s="128"/>
      <c r="O324" s="92"/>
    </row>
    <row r="325">
      <c r="A325" s="128"/>
      <c r="E325" s="92"/>
      <c r="G325" s="128"/>
      <c r="O325" s="92"/>
    </row>
    <row r="326">
      <c r="A326" s="128"/>
      <c r="E326" s="92"/>
      <c r="G326" s="128"/>
      <c r="O326" s="92"/>
    </row>
    <row r="327">
      <c r="A327" s="128"/>
      <c r="E327" s="92"/>
      <c r="G327" s="128"/>
      <c r="O327" s="92"/>
    </row>
    <row r="328">
      <c r="A328" s="128"/>
      <c r="E328" s="92"/>
      <c r="G328" s="128"/>
      <c r="O328" s="92"/>
    </row>
    <row r="329">
      <c r="A329" s="128"/>
      <c r="E329" s="92"/>
      <c r="G329" s="128"/>
      <c r="O329" s="92"/>
    </row>
    <row r="330">
      <c r="A330" s="128"/>
      <c r="E330" s="92"/>
      <c r="G330" s="128"/>
      <c r="O330" s="92"/>
    </row>
    <row r="331">
      <c r="A331" s="128"/>
      <c r="E331" s="92"/>
      <c r="G331" s="128"/>
      <c r="O331" s="92"/>
    </row>
    <row r="332">
      <c r="A332" s="128"/>
      <c r="E332" s="92"/>
      <c r="G332" s="128"/>
      <c r="O332" s="92"/>
    </row>
    <row r="333">
      <c r="A333" s="128"/>
      <c r="E333" s="92"/>
      <c r="G333" s="128"/>
      <c r="O333" s="92"/>
    </row>
    <row r="334">
      <c r="A334" s="128"/>
      <c r="E334" s="92"/>
      <c r="G334" s="128"/>
      <c r="O334" s="92"/>
    </row>
    <row r="335">
      <c r="A335" s="128"/>
      <c r="E335" s="92"/>
      <c r="G335" s="128"/>
      <c r="O335" s="92"/>
    </row>
    <row r="336">
      <c r="A336" s="128"/>
      <c r="E336" s="92"/>
      <c r="G336" s="128"/>
      <c r="O336" s="92"/>
    </row>
    <row r="337">
      <c r="A337" s="128"/>
      <c r="E337" s="92"/>
      <c r="G337" s="128"/>
      <c r="O337" s="92"/>
    </row>
    <row r="338">
      <c r="A338" s="128"/>
      <c r="E338" s="92"/>
      <c r="G338" s="128"/>
      <c r="O338" s="92"/>
    </row>
    <row r="339">
      <c r="A339" s="128"/>
      <c r="E339" s="92"/>
      <c r="G339" s="128"/>
      <c r="O339" s="92"/>
    </row>
    <row r="340">
      <c r="A340" s="128"/>
      <c r="E340" s="92"/>
      <c r="G340" s="128"/>
      <c r="O340" s="92"/>
    </row>
    <row r="341">
      <c r="A341" s="128"/>
      <c r="E341" s="92"/>
      <c r="G341" s="128"/>
      <c r="O341" s="92"/>
    </row>
    <row r="342">
      <c r="A342" s="128"/>
      <c r="E342" s="92"/>
      <c r="G342" s="128"/>
      <c r="O342" s="92"/>
    </row>
    <row r="343">
      <c r="A343" s="128"/>
      <c r="E343" s="92"/>
      <c r="G343" s="128"/>
      <c r="O343" s="92"/>
    </row>
    <row r="344">
      <c r="A344" s="128"/>
      <c r="E344" s="92"/>
      <c r="G344" s="128"/>
      <c r="O344" s="92"/>
    </row>
    <row r="345">
      <c r="A345" s="128"/>
      <c r="E345" s="92"/>
      <c r="G345" s="128"/>
      <c r="O345" s="92"/>
    </row>
    <row r="346">
      <c r="A346" s="128"/>
      <c r="E346" s="92"/>
      <c r="G346" s="128"/>
      <c r="O346" s="92"/>
    </row>
    <row r="347">
      <c r="A347" s="128"/>
      <c r="E347" s="92"/>
      <c r="G347" s="128"/>
      <c r="O347" s="92"/>
    </row>
    <row r="348">
      <c r="A348" s="128"/>
      <c r="E348" s="92"/>
      <c r="G348" s="128"/>
      <c r="O348" s="92"/>
    </row>
    <row r="349">
      <c r="A349" s="128"/>
      <c r="E349" s="92"/>
      <c r="G349" s="128"/>
      <c r="O349" s="92"/>
    </row>
    <row r="350">
      <c r="A350" s="128"/>
      <c r="E350" s="92"/>
      <c r="G350" s="128"/>
      <c r="O350" s="92"/>
    </row>
    <row r="351">
      <c r="A351" s="128"/>
      <c r="E351" s="92"/>
      <c r="G351" s="128"/>
      <c r="O351" s="92"/>
    </row>
    <row r="352">
      <c r="A352" s="128"/>
      <c r="E352" s="92"/>
      <c r="G352" s="128"/>
      <c r="O352" s="92"/>
    </row>
    <row r="353">
      <c r="A353" s="128"/>
      <c r="E353" s="92"/>
      <c r="G353" s="128"/>
      <c r="O353" s="92"/>
    </row>
    <row r="354">
      <c r="A354" s="128"/>
      <c r="E354" s="92"/>
      <c r="G354" s="128"/>
      <c r="O354" s="92"/>
    </row>
    <row r="355">
      <c r="A355" s="128"/>
      <c r="E355" s="92"/>
      <c r="G355" s="128"/>
      <c r="O355" s="92"/>
    </row>
    <row r="356">
      <c r="A356" s="128"/>
      <c r="E356" s="92"/>
      <c r="G356" s="128"/>
      <c r="O356" s="92"/>
    </row>
    <row r="357">
      <c r="A357" s="128"/>
      <c r="E357" s="92"/>
      <c r="G357" s="128"/>
      <c r="O357" s="92"/>
    </row>
    <row r="358">
      <c r="A358" s="128"/>
      <c r="E358" s="92"/>
      <c r="G358" s="128"/>
      <c r="O358" s="92"/>
    </row>
    <row r="359">
      <c r="A359" s="128"/>
      <c r="E359" s="92"/>
      <c r="G359" s="128"/>
      <c r="O359" s="92"/>
    </row>
    <row r="360">
      <c r="A360" s="128"/>
      <c r="E360" s="92"/>
      <c r="G360" s="128"/>
      <c r="O360" s="92"/>
    </row>
    <row r="361">
      <c r="A361" s="128"/>
      <c r="E361" s="92"/>
      <c r="G361" s="128"/>
      <c r="O361" s="92"/>
    </row>
    <row r="362">
      <c r="A362" s="128"/>
      <c r="E362" s="92"/>
      <c r="G362" s="128"/>
      <c r="O362" s="92"/>
    </row>
    <row r="363">
      <c r="A363" s="128"/>
      <c r="E363" s="92"/>
      <c r="G363" s="128"/>
      <c r="O363" s="92"/>
    </row>
    <row r="364">
      <c r="A364" s="128"/>
      <c r="E364" s="92"/>
      <c r="G364" s="128"/>
      <c r="O364" s="92"/>
    </row>
    <row r="365">
      <c r="A365" s="128"/>
      <c r="E365" s="92"/>
      <c r="G365" s="128"/>
      <c r="O365" s="92"/>
    </row>
    <row r="366">
      <c r="A366" s="128"/>
      <c r="E366" s="92"/>
      <c r="G366" s="128"/>
      <c r="O366" s="92"/>
    </row>
    <row r="367">
      <c r="A367" s="128"/>
      <c r="E367" s="92"/>
      <c r="G367" s="128"/>
      <c r="O367" s="92"/>
    </row>
    <row r="368">
      <c r="A368" s="128"/>
      <c r="E368" s="92"/>
      <c r="G368" s="128"/>
      <c r="O368" s="92"/>
    </row>
    <row r="369">
      <c r="A369" s="128"/>
      <c r="E369" s="92"/>
      <c r="G369" s="128"/>
      <c r="O369" s="92"/>
    </row>
    <row r="370">
      <c r="A370" s="128"/>
      <c r="E370" s="92"/>
      <c r="G370" s="128"/>
      <c r="O370" s="92"/>
    </row>
    <row r="371">
      <c r="A371" s="128"/>
      <c r="E371" s="92"/>
      <c r="G371" s="128"/>
      <c r="O371" s="92"/>
    </row>
    <row r="372">
      <c r="A372" s="128"/>
      <c r="E372" s="92"/>
      <c r="G372" s="128"/>
      <c r="O372" s="92"/>
    </row>
    <row r="373">
      <c r="A373" s="128"/>
      <c r="E373" s="92"/>
      <c r="G373" s="128"/>
      <c r="O373" s="92"/>
    </row>
    <row r="374">
      <c r="A374" s="128"/>
      <c r="E374" s="92"/>
      <c r="G374" s="128"/>
      <c r="O374" s="92"/>
    </row>
    <row r="375">
      <c r="A375" s="128"/>
      <c r="E375" s="92"/>
      <c r="G375" s="128"/>
      <c r="O375" s="92"/>
    </row>
    <row r="376">
      <c r="A376" s="128"/>
      <c r="E376" s="92"/>
      <c r="G376" s="128"/>
      <c r="O376" s="92"/>
    </row>
    <row r="377">
      <c r="A377" s="128"/>
      <c r="E377" s="92"/>
      <c r="G377" s="128"/>
      <c r="O377" s="92"/>
    </row>
    <row r="378">
      <c r="A378" s="128"/>
      <c r="E378" s="92"/>
      <c r="G378" s="128"/>
      <c r="O378" s="92"/>
    </row>
    <row r="379">
      <c r="A379" s="128"/>
      <c r="E379" s="92"/>
      <c r="G379" s="128"/>
      <c r="O379" s="92"/>
    </row>
    <row r="380">
      <c r="A380" s="128"/>
      <c r="E380" s="92"/>
      <c r="G380" s="128"/>
      <c r="O380" s="92"/>
    </row>
    <row r="381">
      <c r="A381" s="128"/>
      <c r="E381" s="92"/>
      <c r="G381" s="128"/>
      <c r="O381" s="92"/>
    </row>
    <row r="382">
      <c r="A382" s="128"/>
      <c r="E382" s="92"/>
      <c r="G382" s="128"/>
      <c r="O382" s="92"/>
    </row>
    <row r="383">
      <c r="A383" s="128"/>
      <c r="E383" s="92"/>
      <c r="G383" s="128"/>
      <c r="O383" s="92"/>
    </row>
    <row r="384">
      <c r="A384" s="128"/>
      <c r="E384" s="92"/>
      <c r="G384" s="128"/>
      <c r="O384" s="92"/>
    </row>
    <row r="385">
      <c r="A385" s="128"/>
      <c r="E385" s="92"/>
      <c r="G385" s="128"/>
      <c r="O385" s="92"/>
    </row>
    <row r="386">
      <c r="A386" s="128"/>
      <c r="E386" s="92"/>
      <c r="G386" s="128"/>
      <c r="O386" s="92"/>
    </row>
    <row r="387">
      <c r="A387" s="128"/>
      <c r="E387" s="92"/>
      <c r="G387" s="128"/>
      <c r="O387" s="92"/>
    </row>
    <row r="388">
      <c r="A388" s="128"/>
      <c r="E388" s="92"/>
      <c r="G388" s="128"/>
      <c r="O388" s="92"/>
    </row>
    <row r="389">
      <c r="A389" s="128"/>
      <c r="E389" s="92"/>
      <c r="G389" s="128"/>
      <c r="O389" s="92"/>
    </row>
    <row r="390">
      <c r="A390" s="128"/>
      <c r="E390" s="92"/>
      <c r="G390" s="128"/>
      <c r="O390" s="92"/>
    </row>
    <row r="391">
      <c r="A391" s="128"/>
      <c r="E391" s="92"/>
      <c r="G391" s="128"/>
      <c r="O391" s="92"/>
    </row>
    <row r="392">
      <c r="A392" s="128"/>
      <c r="E392" s="92"/>
      <c r="G392" s="128"/>
      <c r="O392" s="92"/>
    </row>
    <row r="393">
      <c r="A393" s="128"/>
      <c r="E393" s="92"/>
      <c r="G393" s="128"/>
      <c r="O393" s="92"/>
    </row>
    <row r="394">
      <c r="A394" s="128"/>
      <c r="E394" s="92"/>
      <c r="G394" s="128"/>
      <c r="O394" s="92"/>
    </row>
    <row r="395">
      <c r="A395" s="128"/>
      <c r="E395" s="92"/>
      <c r="G395" s="128"/>
      <c r="O395" s="92"/>
    </row>
    <row r="396">
      <c r="A396" s="128"/>
      <c r="E396" s="92"/>
      <c r="G396" s="128"/>
      <c r="O396" s="92"/>
    </row>
    <row r="397">
      <c r="A397" s="128"/>
      <c r="E397" s="92"/>
      <c r="G397" s="128"/>
      <c r="O397" s="92"/>
    </row>
    <row r="398">
      <c r="A398" s="128"/>
      <c r="E398" s="92"/>
      <c r="G398" s="128"/>
      <c r="O398" s="92"/>
    </row>
    <row r="399">
      <c r="A399" s="128"/>
      <c r="E399" s="92"/>
      <c r="G399" s="128"/>
      <c r="O399" s="92"/>
    </row>
    <row r="400">
      <c r="A400" s="128"/>
      <c r="E400" s="92"/>
      <c r="G400" s="128"/>
      <c r="O400" s="92"/>
    </row>
    <row r="401">
      <c r="A401" s="128"/>
      <c r="E401" s="92"/>
      <c r="G401" s="128"/>
      <c r="O401" s="92"/>
    </row>
    <row r="402">
      <c r="A402" s="128"/>
      <c r="E402" s="92"/>
      <c r="G402" s="128"/>
      <c r="O402" s="92"/>
    </row>
    <row r="403">
      <c r="A403" s="128"/>
      <c r="E403" s="92"/>
      <c r="G403" s="128"/>
      <c r="O403" s="92"/>
    </row>
    <row r="404">
      <c r="A404" s="128"/>
      <c r="E404" s="92"/>
      <c r="G404" s="128"/>
      <c r="O404" s="92"/>
    </row>
    <row r="405">
      <c r="A405" s="128"/>
      <c r="E405" s="92"/>
      <c r="G405" s="128"/>
      <c r="O405" s="92"/>
    </row>
    <row r="406">
      <c r="A406" s="128"/>
      <c r="E406" s="92"/>
      <c r="G406" s="128"/>
      <c r="O406" s="92"/>
    </row>
    <row r="407">
      <c r="A407" s="128"/>
      <c r="E407" s="92"/>
      <c r="G407" s="128"/>
      <c r="O407" s="92"/>
    </row>
    <row r="408">
      <c r="A408" s="128"/>
      <c r="E408" s="92"/>
      <c r="G408" s="128"/>
      <c r="O408" s="92"/>
    </row>
    <row r="409">
      <c r="A409" s="128"/>
      <c r="E409" s="92"/>
      <c r="G409" s="128"/>
      <c r="O409" s="92"/>
    </row>
    <row r="410">
      <c r="A410" s="128"/>
      <c r="E410" s="92"/>
      <c r="G410" s="128"/>
      <c r="O410" s="92"/>
    </row>
    <row r="411">
      <c r="A411" s="128"/>
      <c r="E411" s="92"/>
      <c r="G411" s="128"/>
      <c r="O411" s="92"/>
    </row>
    <row r="412">
      <c r="A412" s="128"/>
      <c r="E412" s="92"/>
      <c r="G412" s="128"/>
      <c r="O412" s="92"/>
    </row>
    <row r="413">
      <c r="A413" s="128"/>
      <c r="E413" s="92"/>
      <c r="G413" s="128"/>
      <c r="O413" s="92"/>
    </row>
    <row r="414">
      <c r="A414" s="128"/>
      <c r="E414" s="92"/>
      <c r="G414" s="128"/>
      <c r="O414" s="92"/>
    </row>
    <row r="415">
      <c r="A415" s="128"/>
      <c r="E415" s="92"/>
      <c r="G415" s="128"/>
      <c r="O415" s="92"/>
    </row>
    <row r="416">
      <c r="A416" s="128"/>
      <c r="E416" s="92"/>
      <c r="G416" s="128"/>
      <c r="O416" s="92"/>
    </row>
    <row r="417">
      <c r="A417" s="128"/>
      <c r="E417" s="92"/>
      <c r="G417" s="128"/>
      <c r="O417" s="92"/>
    </row>
    <row r="418">
      <c r="A418" s="128"/>
      <c r="E418" s="92"/>
      <c r="G418" s="128"/>
      <c r="O418" s="92"/>
    </row>
    <row r="419">
      <c r="A419" s="128"/>
      <c r="E419" s="92"/>
      <c r="G419" s="128"/>
      <c r="O419" s="92"/>
    </row>
    <row r="420">
      <c r="A420" s="128"/>
      <c r="E420" s="92"/>
      <c r="G420" s="128"/>
      <c r="O420" s="92"/>
    </row>
    <row r="421">
      <c r="A421" s="128"/>
      <c r="E421" s="92"/>
      <c r="G421" s="128"/>
      <c r="O421" s="92"/>
    </row>
    <row r="422">
      <c r="A422" s="128"/>
      <c r="E422" s="92"/>
      <c r="G422" s="128"/>
      <c r="O422" s="92"/>
    </row>
    <row r="423">
      <c r="A423" s="128"/>
      <c r="E423" s="92"/>
      <c r="G423" s="128"/>
      <c r="O423" s="92"/>
    </row>
    <row r="424">
      <c r="A424" s="128"/>
      <c r="E424" s="92"/>
      <c r="G424" s="128"/>
      <c r="O424" s="92"/>
    </row>
    <row r="425">
      <c r="A425" s="128"/>
      <c r="E425" s="92"/>
      <c r="G425" s="128"/>
      <c r="O425" s="92"/>
    </row>
    <row r="426">
      <c r="A426" s="128"/>
      <c r="E426" s="92"/>
      <c r="G426" s="128"/>
      <c r="O426" s="92"/>
    </row>
    <row r="427">
      <c r="A427" s="128"/>
      <c r="E427" s="92"/>
      <c r="G427" s="128"/>
      <c r="O427" s="92"/>
    </row>
    <row r="428">
      <c r="A428" s="128"/>
      <c r="E428" s="92"/>
      <c r="G428" s="128"/>
      <c r="O428" s="92"/>
    </row>
    <row r="429">
      <c r="A429" s="128"/>
      <c r="E429" s="92"/>
      <c r="G429" s="128"/>
      <c r="O429" s="92"/>
    </row>
    <row r="430">
      <c r="A430" s="128"/>
      <c r="E430" s="92"/>
      <c r="G430" s="128"/>
      <c r="O430" s="92"/>
    </row>
    <row r="431">
      <c r="A431" s="128"/>
      <c r="E431" s="92"/>
      <c r="G431" s="128"/>
      <c r="O431" s="92"/>
    </row>
    <row r="432">
      <c r="A432" s="128"/>
      <c r="E432" s="92"/>
      <c r="G432" s="128"/>
      <c r="O432" s="92"/>
    </row>
    <row r="433">
      <c r="A433" s="128"/>
      <c r="E433" s="92"/>
      <c r="G433" s="128"/>
      <c r="O433" s="92"/>
    </row>
    <row r="434">
      <c r="A434" s="128"/>
      <c r="E434" s="92"/>
      <c r="G434" s="128"/>
      <c r="O434" s="92"/>
    </row>
    <row r="435">
      <c r="A435" s="128"/>
      <c r="E435" s="92"/>
      <c r="G435" s="128"/>
      <c r="O435" s="92"/>
    </row>
    <row r="436">
      <c r="A436" s="128"/>
      <c r="E436" s="92"/>
      <c r="G436" s="128"/>
      <c r="O436" s="92"/>
    </row>
    <row r="437">
      <c r="A437" s="128"/>
      <c r="E437" s="92"/>
      <c r="G437" s="128"/>
      <c r="O437" s="92"/>
    </row>
    <row r="438">
      <c r="A438" s="128"/>
      <c r="E438" s="92"/>
      <c r="G438" s="128"/>
      <c r="O438" s="92"/>
    </row>
    <row r="439">
      <c r="A439" s="128"/>
      <c r="E439" s="92"/>
      <c r="G439" s="128"/>
      <c r="O439" s="92"/>
    </row>
    <row r="440">
      <c r="A440" s="128"/>
      <c r="E440" s="92"/>
      <c r="G440" s="128"/>
      <c r="O440" s="92"/>
    </row>
    <row r="441">
      <c r="A441" s="128"/>
      <c r="E441" s="92"/>
      <c r="G441" s="128"/>
      <c r="O441" s="92"/>
    </row>
    <row r="442">
      <c r="A442" s="128"/>
      <c r="E442" s="92"/>
      <c r="G442" s="128"/>
      <c r="O442" s="92"/>
    </row>
    <row r="443">
      <c r="A443" s="128"/>
      <c r="E443" s="92"/>
      <c r="G443" s="128"/>
      <c r="O443" s="92"/>
    </row>
    <row r="444">
      <c r="A444" s="128"/>
      <c r="E444" s="92"/>
      <c r="G444" s="128"/>
      <c r="O444" s="92"/>
    </row>
    <row r="445">
      <c r="A445" s="128"/>
      <c r="E445" s="92"/>
      <c r="G445" s="128"/>
      <c r="O445" s="92"/>
    </row>
    <row r="446">
      <c r="A446" s="128"/>
      <c r="E446" s="92"/>
      <c r="G446" s="128"/>
      <c r="O446" s="92"/>
    </row>
    <row r="447">
      <c r="A447" s="128"/>
      <c r="E447" s="92"/>
      <c r="G447" s="128"/>
      <c r="O447" s="92"/>
    </row>
    <row r="448">
      <c r="A448" s="128"/>
      <c r="E448" s="92"/>
      <c r="G448" s="128"/>
      <c r="O448" s="92"/>
    </row>
    <row r="449">
      <c r="A449" s="128"/>
      <c r="E449" s="92"/>
      <c r="G449" s="128"/>
      <c r="O449" s="92"/>
    </row>
    <row r="450">
      <c r="A450" s="128"/>
      <c r="E450" s="92"/>
      <c r="G450" s="128"/>
      <c r="O450" s="92"/>
    </row>
    <row r="451">
      <c r="A451" s="128"/>
      <c r="E451" s="92"/>
      <c r="G451" s="128"/>
      <c r="O451" s="92"/>
    </row>
    <row r="452">
      <c r="A452" s="128"/>
      <c r="E452" s="92"/>
      <c r="G452" s="128"/>
      <c r="O452" s="92"/>
    </row>
    <row r="453">
      <c r="A453" s="128"/>
      <c r="E453" s="92"/>
      <c r="G453" s="128"/>
      <c r="O453" s="92"/>
    </row>
    <row r="454">
      <c r="A454" s="128"/>
      <c r="E454" s="92"/>
      <c r="G454" s="128"/>
      <c r="O454" s="92"/>
    </row>
    <row r="455">
      <c r="A455" s="128"/>
      <c r="E455" s="92"/>
      <c r="G455" s="128"/>
      <c r="O455" s="92"/>
    </row>
    <row r="456">
      <c r="A456" s="128"/>
      <c r="E456" s="92"/>
      <c r="G456" s="128"/>
      <c r="O456" s="92"/>
    </row>
    <row r="457">
      <c r="A457" s="128"/>
      <c r="E457" s="92"/>
      <c r="G457" s="128"/>
      <c r="O457" s="92"/>
    </row>
    <row r="458">
      <c r="A458" s="128"/>
      <c r="E458" s="92"/>
      <c r="G458" s="128"/>
      <c r="O458" s="92"/>
    </row>
    <row r="459">
      <c r="A459" s="128"/>
      <c r="E459" s="92"/>
      <c r="G459" s="128"/>
      <c r="O459" s="92"/>
    </row>
    <row r="460">
      <c r="A460" s="128"/>
      <c r="E460" s="92"/>
      <c r="G460" s="128"/>
      <c r="O460" s="92"/>
    </row>
    <row r="461">
      <c r="A461" s="128"/>
      <c r="E461" s="92"/>
      <c r="G461" s="128"/>
      <c r="O461" s="92"/>
    </row>
    <row r="462">
      <c r="A462" s="128"/>
      <c r="E462" s="92"/>
      <c r="G462" s="128"/>
      <c r="O462" s="92"/>
    </row>
    <row r="463">
      <c r="A463" s="128"/>
      <c r="E463" s="92"/>
      <c r="G463" s="128"/>
      <c r="O463" s="92"/>
    </row>
    <row r="464">
      <c r="A464" s="128"/>
      <c r="E464" s="92"/>
      <c r="G464" s="128"/>
      <c r="O464" s="92"/>
    </row>
    <row r="465">
      <c r="A465" s="128"/>
      <c r="E465" s="92"/>
      <c r="G465" s="128"/>
      <c r="O465" s="92"/>
    </row>
    <row r="466">
      <c r="A466" s="128"/>
      <c r="E466" s="92"/>
      <c r="G466" s="128"/>
      <c r="O466" s="92"/>
    </row>
    <row r="467">
      <c r="A467" s="128"/>
      <c r="E467" s="92"/>
      <c r="G467" s="128"/>
      <c r="O467" s="92"/>
    </row>
    <row r="468">
      <c r="A468" s="128"/>
      <c r="E468" s="92"/>
      <c r="G468" s="128"/>
      <c r="O468" s="92"/>
    </row>
    <row r="469">
      <c r="A469" s="128"/>
      <c r="E469" s="92"/>
      <c r="G469" s="128"/>
      <c r="O469" s="92"/>
    </row>
    <row r="470">
      <c r="A470" s="128"/>
      <c r="E470" s="92"/>
      <c r="G470" s="128"/>
      <c r="O470" s="92"/>
    </row>
    <row r="471">
      <c r="A471" s="128"/>
      <c r="E471" s="92"/>
      <c r="G471" s="128"/>
      <c r="O471" s="92"/>
    </row>
    <row r="472">
      <c r="A472" s="128"/>
      <c r="E472" s="92"/>
      <c r="G472" s="128"/>
      <c r="O472" s="92"/>
    </row>
    <row r="473">
      <c r="A473" s="128"/>
      <c r="E473" s="92"/>
      <c r="G473" s="128"/>
      <c r="O473" s="92"/>
    </row>
    <row r="474">
      <c r="A474" s="128"/>
      <c r="E474" s="92"/>
      <c r="G474" s="128"/>
      <c r="O474" s="92"/>
    </row>
    <row r="475">
      <c r="A475" s="128"/>
      <c r="E475" s="92"/>
      <c r="G475" s="128"/>
      <c r="O475" s="92"/>
    </row>
    <row r="476">
      <c r="A476" s="128"/>
      <c r="E476" s="92"/>
      <c r="G476" s="128"/>
      <c r="O476" s="92"/>
    </row>
    <row r="477">
      <c r="A477" s="128"/>
      <c r="E477" s="92"/>
      <c r="G477" s="128"/>
      <c r="O477" s="92"/>
    </row>
    <row r="478">
      <c r="A478" s="128"/>
      <c r="E478" s="92"/>
      <c r="G478" s="128"/>
      <c r="O478" s="92"/>
    </row>
    <row r="479">
      <c r="A479" s="128"/>
      <c r="E479" s="92"/>
      <c r="G479" s="128"/>
      <c r="O479" s="92"/>
    </row>
    <row r="480">
      <c r="A480" s="128"/>
      <c r="E480" s="92"/>
      <c r="G480" s="128"/>
      <c r="O480" s="92"/>
    </row>
    <row r="481">
      <c r="A481" s="128"/>
      <c r="E481" s="92"/>
      <c r="G481" s="128"/>
      <c r="O481" s="92"/>
    </row>
    <row r="482">
      <c r="A482" s="128"/>
      <c r="E482" s="92"/>
      <c r="G482" s="128"/>
      <c r="O482" s="92"/>
    </row>
    <row r="483">
      <c r="A483" s="128"/>
      <c r="E483" s="92"/>
      <c r="G483" s="128"/>
      <c r="O483" s="92"/>
    </row>
    <row r="484">
      <c r="A484" s="128"/>
      <c r="E484" s="92"/>
      <c r="G484" s="128"/>
      <c r="O484" s="92"/>
    </row>
    <row r="485">
      <c r="A485" s="128"/>
      <c r="E485" s="92"/>
      <c r="G485" s="128"/>
      <c r="O485" s="92"/>
    </row>
    <row r="486">
      <c r="A486" s="128"/>
      <c r="E486" s="92"/>
      <c r="G486" s="128"/>
      <c r="O486" s="92"/>
    </row>
    <row r="487">
      <c r="A487" s="128"/>
      <c r="E487" s="92"/>
      <c r="G487" s="128"/>
      <c r="O487" s="92"/>
    </row>
    <row r="488">
      <c r="A488" s="128"/>
      <c r="E488" s="92"/>
      <c r="G488" s="128"/>
      <c r="O488" s="92"/>
    </row>
    <row r="489">
      <c r="A489" s="128"/>
      <c r="E489" s="92"/>
      <c r="G489" s="128"/>
      <c r="O489" s="92"/>
    </row>
    <row r="490">
      <c r="A490" s="128"/>
      <c r="E490" s="92"/>
      <c r="G490" s="128"/>
      <c r="O490" s="92"/>
    </row>
    <row r="491">
      <c r="A491" s="128"/>
      <c r="E491" s="92"/>
      <c r="G491" s="128"/>
      <c r="O491" s="92"/>
    </row>
    <row r="492">
      <c r="A492" s="128"/>
      <c r="E492" s="92"/>
      <c r="G492" s="128"/>
      <c r="O492" s="92"/>
    </row>
    <row r="493">
      <c r="A493" s="128"/>
      <c r="E493" s="92"/>
      <c r="G493" s="128"/>
      <c r="O493" s="92"/>
    </row>
    <row r="494">
      <c r="A494" s="128"/>
      <c r="E494" s="92"/>
      <c r="G494" s="128"/>
      <c r="O494" s="92"/>
    </row>
    <row r="495">
      <c r="A495" s="128"/>
      <c r="E495" s="92"/>
      <c r="G495" s="128"/>
      <c r="O495" s="92"/>
    </row>
    <row r="496">
      <c r="A496" s="128"/>
      <c r="E496" s="92"/>
      <c r="G496" s="128"/>
      <c r="O496" s="92"/>
    </row>
    <row r="497">
      <c r="A497" s="128"/>
      <c r="E497" s="92"/>
      <c r="G497" s="128"/>
      <c r="O497" s="92"/>
    </row>
    <row r="498">
      <c r="A498" s="128"/>
      <c r="E498" s="92"/>
      <c r="G498" s="128"/>
      <c r="O498" s="92"/>
    </row>
    <row r="499">
      <c r="A499" s="128"/>
      <c r="E499" s="92"/>
      <c r="G499" s="128"/>
      <c r="O499" s="92"/>
    </row>
    <row r="500">
      <c r="A500" s="128"/>
      <c r="E500" s="92"/>
      <c r="G500" s="128"/>
      <c r="O500" s="92"/>
    </row>
    <row r="501">
      <c r="A501" s="128"/>
      <c r="E501" s="92"/>
      <c r="G501" s="128"/>
      <c r="O501" s="92"/>
    </row>
    <row r="502">
      <c r="A502" s="128"/>
      <c r="E502" s="92"/>
      <c r="G502" s="128"/>
      <c r="O502" s="92"/>
    </row>
    <row r="503">
      <c r="A503" s="128"/>
      <c r="E503" s="92"/>
      <c r="G503" s="128"/>
      <c r="O503" s="92"/>
    </row>
    <row r="504">
      <c r="A504" s="128"/>
      <c r="E504" s="92"/>
      <c r="G504" s="128"/>
      <c r="O504" s="92"/>
    </row>
    <row r="505">
      <c r="A505" s="128"/>
      <c r="E505" s="92"/>
      <c r="G505" s="128"/>
      <c r="O505" s="92"/>
    </row>
    <row r="506">
      <c r="A506" s="128"/>
      <c r="E506" s="92"/>
      <c r="G506" s="128"/>
      <c r="O506" s="92"/>
    </row>
    <row r="507">
      <c r="A507" s="128"/>
      <c r="E507" s="92"/>
      <c r="G507" s="128"/>
      <c r="O507" s="92"/>
    </row>
    <row r="508">
      <c r="A508" s="128"/>
      <c r="E508" s="92"/>
      <c r="G508" s="128"/>
      <c r="O508" s="92"/>
    </row>
    <row r="509">
      <c r="A509" s="128"/>
      <c r="E509" s="92"/>
      <c r="G509" s="128"/>
      <c r="O509" s="92"/>
    </row>
    <row r="510">
      <c r="A510" s="128"/>
      <c r="E510" s="92"/>
      <c r="G510" s="128"/>
      <c r="O510" s="92"/>
    </row>
    <row r="511">
      <c r="A511" s="128"/>
      <c r="E511" s="92"/>
      <c r="G511" s="128"/>
      <c r="O511" s="92"/>
    </row>
    <row r="512">
      <c r="A512" s="128"/>
      <c r="E512" s="92"/>
      <c r="G512" s="128"/>
      <c r="O512" s="92"/>
    </row>
    <row r="513">
      <c r="A513" s="128"/>
      <c r="E513" s="92"/>
      <c r="G513" s="128"/>
      <c r="O513" s="92"/>
    </row>
    <row r="514">
      <c r="A514" s="128"/>
      <c r="E514" s="92"/>
      <c r="G514" s="128"/>
      <c r="O514" s="92"/>
    </row>
    <row r="515">
      <c r="A515" s="128"/>
      <c r="E515" s="92"/>
      <c r="G515" s="128"/>
      <c r="O515" s="92"/>
    </row>
    <row r="516">
      <c r="A516" s="128"/>
      <c r="E516" s="92"/>
      <c r="G516" s="128"/>
      <c r="O516" s="92"/>
    </row>
    <row r="517">
      <c r="A517" s="128"/>
      <c r="E517" s="92"/>
      <c r="G517" s="128"/>
      <c r="O517" s="92"/>
    </row>
    <row r="518">
      <c r="A518" s="128"/>
      <c r="E518" s="92"/>
      <c r="G518" s="128"/>
      <c r="O518" s="92"/>
    </row>
    <row r="519">
      <c r="A519" s="128"/>
      <c r="E519" s="92"/>
      <c r="G519" s="128"/>
      <c r="O519" s="92"/>
    </row>
    <row r="520">
      <c r="A520" s="128"/>
      <c r="E520" s="92"/>
      <c r="G520" s="128"/>
      <c r="O520" s="92"/>
    </row>
    <row r="521">
      <c r="A521" s="128"/>
      <c r="E521" s="92"/>
      <c r="G521" s="128"/>
      <c r="O521" s="92"/>
    </row>
    <row r="522">
      <c r="A522" s="128"/>
      <c r="E522" s="92"/>
      <c r="G522" s="128"/>
      <c r="O522" s="92"/>
    </row>
    <row r="523">
      <c r="A523" s="128"/>
      <c r="E523" s="92"/>
      <c r="G523" s="128"/>
      <c r="O523" s="92"/>
    </row>
    <row r="524">
      <c r="A524" s="128"/>
      <c r="E524" s="92"/>
      <c r="G524" s="128"/>
      <c r="O524" s="92"/>
    </row>
    <row r="525">
      <c r="A525" s="128"/>
      <c r="E525" s="92"/>
      <c r="G525" s="128"/>
      <c r="O525" s="92"/>
    </row>
    <row r="526">
      <c r="A526" s="128"/>
      <c r="E526" s="92"/>
      <c r="G526" s="128"/>
      <c r="O526" s="92"/>
    </row>
    <row r="527">
      <c r="A527" s="128"/>
      <c r="E527" s="92"/>
      <c r="G527" s="128"/>
      <c r="O527" s="92"/>
    </row>
    <row r="528">
      <c r="A528" s="128"/>
      <c r="E528" s="92"/>
      <c r="G528" s="128"/>
      <c r="O528" s="92"/>
    </row>
    <row r="529">
      <c r="A529" s="128"/>
      <c r="E529" s="92"/>
      <c r="G529" s="128"/>
      <c r="O529" s="92"/>
    </row>
    <row r="530">
      <c r="A530" s="128"/>
      <c r="E530" s="92"/>
      <c r="G530" s="128"/>
      <c r="O530" s="92"/>
    </row>
    <row r="531">
      <c r="A531" s="128"/>
      <c r="E531" s="92"/>
      <c r="G531" s="128"/>
      <c r="O531" s="92"/>
    </row>
    <row r="532">
      <c r="A532" s="128"/>
      <c r="E532" s="92"/>
      <c r="G532" s="128"/>
      <c r="O532" s="92"/>
    </row>
    <row r="533">
      <c r="A533" s="128"/>
      <c r="E533" s="92"/>
      <c r="G533" s="128"/>
      <c r="O533" s="92"/>
    </row>
    <row r="534">
      <c r="A534" s="128"/>
      <c r="E534" s="92"/>
      <c r="G534" s="128"/>
      <c r="O534" s="92"/>
    </row>
    <row r="535">
      <c r="A535" s="128"/>
      <c r="E535" s="92"/>
      <c r="G535" s="128"/>
      <c r="O535" s="92"/>
    </row>
    <row r="536">
      <c r="A536" s="128"/>
      <c r="E536" s="92"/>
      <c r="G536" s="128"/>
      <c r="O536" s="92"/>
    </row>
    <row r="537">
      <c r="A537" s="128"/>
      <c r="E537" s="92"/>
      <c r="G537" s="128"/>
      <c r="O537" s="92"/>
    </row>
    <row r="538">
      <c r="A538" s="128"/>
      <c r="E538" s="92"/>
      <c r="G538" s="128"/>
      <c r="O538" s="92"/>
    </row>
    <row r="539">
      <c r="A539" s="128"/>
      <c r="E539" s="92"/>
      <c r="G539" s="128"/>
      <c r="O539" s="92"/>
    </row>
    <row r="540">
      <c r="A540" s="128"/>
      <c r="E540" s="92"/>
      <c r="G540" s="128"/>
      <c r="O540" s="92"/>
    </row>
    <row r="541">
      <c r="A541" s="128"/>
      <c r="E541" s="92"/>
      <c r="G541" s="128"/>
      <c r="O541" s="92"/>
    </row>
    <row r="542">
      <c r="A542" s="128"/>
      <c r="E542" s="92"/>
      <c r="G542" s="128"/>
      <c r="O542" s="92"/>
    </row>
    <row r="543">
      <c r="A543" s="128"/>
      <c r="E543" s="92"/>
      <c r="G543" s="128"/>
      <c r="O543" s="92"/>
    </row>
    <row r="544">
      <c r="A544" s="128"/>
      <c r="E544" s="92"/>
      <c r="G544" s="128"/>
      <c r="O544" s="92"/>
    </row>
    <row r="545">
      <c r="A545" s="128"/>
      <c r="E545" s="92"/>
      <c r="G545" s="128"/>
      <c r="O545" s="92"/>
    </row>
    <row r="546">
      <c r="A546" s="128"/>
      <c r="E546" s="92"/>
      <c r="G546" s="128"/>
      <c r="O546" s="92"/>
    </row>
    <row r="547">
      <c r="A547" s="128"/>
      <c r="E547" s="92"/>
      <c r="G547" s="128"/>
      <c r="O547" s="92"/>
    </row>
    <row r="548">
      <c r="A548" s="128"/>
      <c r="E548" s="92"/>
      <c r="G548" s="128"/>
      <c r="O548" s="92"/>
    </row>
    <row r="549">
      <c r="A549" s="128"/>
      <c r="E549" s="92"/>
      <c r="G549" s="128"/>
      <c r="O549" s="92"/>
    </row>
    <row r="550">
      <c r="A550" s="128"/>
      <c r="E550" s="92"/>
      <c r="G550" s="128"/>
      <c r="O550" s="92"/>
    </row>
    <row r="551">
      <c r="A551" s="128"/>
      <c r="E551" s="92"/>
      <c r="G551" s="128"/>
      <c r="O551" s="92"/>
    </row>
    <row r="552">
      <c r="A552" s="128"/>
      <c r="E552" s="92"/>
      <c r="G552" s="128"/>
      <c r="O552" s="92"/>
    </row>
    <row r="553">
      <c r="A553" s="128"/>
      <c r="E553" s="92"/>
      <c r="G553" s="128"/>
      <c r="O553" s="92"/>
    </row>
    <row r="554">
      <c r="A554" s="128"/>
      <c r="E554" s="92"/>
      <c r="G554" s="128"/>
      <c r="O554" s="92"/>
    </row>
    <row r="555">
      <c r="A555" s="128"/>
      <c r="E555" s="92"/>
      <c r="G555" s="128"/>
      <c r="O555" s="92"/>
    </row>
    <row r="556">
      <c r="A556" s="128"/>
      <c r="E556" s="92"/>
      <c r="G556" s="128"/>
      <c r="O556" s="92"/>
    </row>
    <row r="557">
      <c r="A557" s="128"/>
      <c r="E557" s="92"/>
      <c r="G557" s="128"/>
      <c r="O557" s="92"/>
    </row>
    <row r="558">
      <c r="A558" s="128"/>
      <c r="E558" s="92"/>
      <c r="G558" s="128"/>
      <c r="O558" s="92"/>
    </row>
    <row r="559">
      <c r="A559" s="128"/>
      <c r="E559" s="92"/>
      <c r="G559" s="128"/>
      <c r="O559" s="92"/>
    </row>
    <row r="560">
      <c r="A560" s="128"/>
      <c r="E560" s="92"/>
      <c r="G560" s="128"/>
      <c r="O560" s="92"/>
    </row>
    <row r="561">
      <c r="A561" s="128"/>
      <c r="E561" s="92"/>
      <c r="G561" s="128"/>
      <c r="O561" s="92"/>
    </row>
    <row r="562">
      <c r="A562" s="128"/>
      <c r="E562" s="92"/>
      <c r="G562" s="128"/>
      <c r="O562" s="92"/>
    </row>
    <row r="563">
      <c r="A563" s="128"/>
      <c r="E563" s="92"/>
      <c r="G563" s="128"/>
      <c r="O563" s="92"/>
    </row>
    <row r="564">
      <c r="A564" s="128"/>
      <c r="E564" s="92"/>
      <c r="G564" s="128"/>
      <c r="O564" s="92"/>
    </row>
    <row r="565">
      <c r="A565" s="128"/>
      <c r="E565" s="92"/>
      <c r="G565" s="128"/>
      <c r="O565" s="92"/>
    </row>
    <row r="566">
      <c r="A566" s="128"/>
      <c r="E566" s="92"/>
      <c r="G566" s="128"/>
      <c r="O566" s="92"/>
    </row>
    <row r="567">
      <c r="A567" s="128"/>
      <c r="E567" s="92"/>
      <c r="G567" s="128"/>
      <c r="O567" s="92"/>
    </row>
    <row r="568">
      <c r="A568" s="128"/>
      <c r="E568" s="92"/>
      <c r="G568" s="128"/>
      <c r="O568" s="92"/>
    </row>
    <row r="569">
      <c r="A569" s="128"/>
      <c r="E569" s="92"/>
      <c r="G569" s="128"/>
      <c r="O569" s="92"/>
    </row>
    <row r="570">
      <c r="A570" s="128"/>
      <c r="E570" s="92"/>
      <c r="G570" s="128"/>
      <c r="O570" s="92"/>
    </row>
    <row r="571">
      <c r="A571" s="128"/>
      <c r="E571" s="92"/>
      <c r="G571" s="128"/>
      <c r="O571" s="92"/>
    </row>
    <row r="572">
      <c r="A572" s="128"/>
      <c r="E572" s="92"/>
      <c r="G572" s="128"/>
      <c r="O572" s="92"/>
    </row>
    <row r="573">
      <c r="A573" s="128"/>
      <c r="E573" s="92"/>
      <c r="G573" s="128"/>
      <c r="O573" s="92"/>
    </row>
    <row r="574">
      <c r="A574" s="128"/>
      <c r="E574" s="92"/>
      <c r="G574" s="128"/>
      <c r="O574" s="92"/>
    </row>
    <row r="575">
      <c r="A575" s="128"/>
      <c r="E575" s="92"/>
      <c r="G575" s="128"/>
      <c r="O575" s="92"/>
    </row>
    <row r="576">
      <c r="A576" s="128"/>
      <c r="E576" s="92"/>
      <c r="G576" s="128"/>
      <c r="O576" s="92"/>
    </row>
    <row r="577">
      <c r="A577" s="128"/>
      <c r="E577" s="92"/>
      <c r="G577" s="128"/>
      <c r="O577" s="92"/>
    </row>
    <row r="578">
      <c r="A578" s="128"/>
      <c r="E578" s="92"/>
      <c r="G578" s="128"/>
      <c r="O578" s="92"/>
    </row>
    <row r="579">
      <c r="A579" s="128"/>
      <c r="E579" s="92"/>
      <c r="G579" s="128"/>
      <c r="O579" s="92"/>
    </row>
    <row r="580">
      <c r="A580" s="128"/>
      <c r="E580" s="92"/>
      <c r="G580" s="128"/>
      <c r="O580" s="92"/>
    </row>
    <row r="581">
      <c r="A581" s="128"/>
      <c r="E581" s="92"/>
      <c r="G581" s="128"/>
      <c r="O581" s="92"/>
    </row>
    <row r="582">
      <c r="A582" s="128"/>
      <c r="E582" s="92"/>
      <c r="G582" s="128"/>
      <c r="O582" s="92"/>
    </row>
    <row r="583">
      <c r="A583" s="128"/>
      <c r="E583" s="92"/>
      <c r="G583" s="128"/>
      <c r="O583" s="92"/>
    </row>
    <row r="584">
      <c r="A584" s="128"/>
      <c r="E584" s="92"/>
      <c r="G584" s="128"/>
      <c r="O584" s="92"/>
    </row>
    <row r="585">
      <c r="A585" s="128"/>
      <c r="E585" s="92"/>
      <c r="G585" s="128"/>
      <c r="O585" s="92"/>
    </row>
    <row r="586">
      <c r="A586" s="128"/>
      <c r="E586" s="92"/>
      <c r="G586" s="128"/>
      <c r="O586" s="92"/>
    </row>
    <row r="587">
      <c r="A587" s="128"/>
      <c r="E587" s="92"/>
      <c r="G587" s="128"/>
      <c r="O587" s="92"/>
    </row>
    <row r="588">
      <c r="A588" s="128"/>
      <c r="E588" s="92"/>
      <c r="G588" s="128"/>
      <c r="O588" s="92"/>
    </row>
    <row r="589">
      <c r="A589" s="128"/>
      <c r="E589" s="92"/>
      <c r="G589" s="128"/>
      <c r="O589" s="92"/>
    </row>
    <row r="590">
      <c r="A590" s="128"/>
      <c r="E590" s="92"/>
      <c r="G590" s="128"/>
      <c r="O590" s="92"/>
    </row>
    <row r="591">
      <c r="A591" s="128"/>
      <c r="E591" s="92"/>
      <c r="G591" s="128"/>
      <c r="O591" s="92"/>
    </row>
    <row r="592">
      <c r="A592" s="128"/>
      <c r="E592" s="92"/>
      <c r="G592" s="128"/>
      <c r="O592" s="92"/>
    </row>
    <row r="593">
      <c r="A593" s="128"/>
      <c r="E593" s="92"/>
      <c r="G593" s="128"/>
      <c r="O593" s="92"/>
    </row>
    <row r="594">
      <c r="A594" s="128"/>
      <c r="E594" s="92"/>
      <c r="G594" s="128"/>
      <c r="O594" s="92"/>
    </row>
    <row r="595">
      <c r="A595" s="128"/>
      <c r="E595" s="92"/>
      <c r="G595" s="128"/>
      <c r="O595" s="92"/>
    </row>
    <row r="596">
      <c r="A596" s="128"/>
      <c r="E596" s="92"/>
      <c r="G596" s="128"/>
      <c r="O596" s="92"/>
    </row>
    <row r="597">
      <c r="A597" s="128"/>
      <c r="E597" s="92"/>
      <c r="G597" s="128"/>
      <c r="O597" s="92"/>
    </row>
    <row r="598">
      <c r="A598" s="128"/>
      <c r="E598" s="92"/>
      <c r="G598" s="128"/>
      <c r="O598" s="92"/>
    </row>
    <row r="599">
      <c r="A599" s="128"/>
      <c r="E599" s="92"/>
      <c r="G599" s="128"/>
      <c r="O599" s="92"/>
    </row>
    <row r="600">
      <c r="A600" s="128"/>
      <c r="E600" s="92"/>
      <c r="G600" s="128"/>
      <c r="O600" s="92"/>
    </row>
    <row r="601">
      <c r="A601" s="128"/>
      <c r="E601" s="92"/>
      <c r="G601" s="128"/>
      <c r="O601" s="92"/>
    </row>
    <row r="602">
      <c r="A602" s="128"/>
      <c r="E602" s="92"/>
      <c r="G602" s="128"/>
      <c r="O602" s="92"/>
    </row>
    <row r="603">
      <c r="A603" s="128"/>
      <c r="E603" s="92"/>
      <c r="G603" s="128"/>
      <c r="O603" s="92"/>
    </row>
    <row r="604">
      <c r="A604" s="128"/>
      <c r="E604" s="92"/>
      <c r="G604" s="128"/>
      <c r="O604" s="92"/>
    </row>
    <row r="605">
      <c r="A605" s="128"/>
      <c r="E605" s="92"/>
      <c r="G605" s="128"/>
      <c r="O605" s="92"/>
    </row>
    <row r="606">
      <c r="A606" s="128"/>
      <c r="E606" s="92"/>
      <c r="G606" s="128"/>
      <c r="O606" s="92"/>
    </row>
    <row r="607">
      <c r="A607" s="128"/>
      <c r="E607" s="92"/>
      <c r="G607" s="128"/>
      <c r="O607" s="92"/>
    </row>
    <row r="608">
      <c r="A608" s="128"/>
      <c r="E608" s="92"/>
      <c r="G608" s="128"/>
      <c r="O608" s="92"/>
    </row>
    <row r="609">
      <c r="A609" s="128"/>
      <c r="E609" s="92"/>
      <c r="G609" s="128"/>
      <c r="O609" s="92"/>
    </row>
    <row r="610">
      <c r="A610" s="128"/>
      <c r="E610" s="92"/>
      <c r="G610" s="128"/>
      <c r="O610" s="92"/>
    </row>
    <row r="611">
      <c r="A611" s="128"/>
      <c r="E611" s="92"/>
      <c r="G611" s="128"/>
      <c r="O611" s="92"/>
    </row>
    <row r="612">
      <c r="A612" s="128"/>
      <c r="E612" s="92"/>
      <c r="G612" s="128"/>
      <c r="O612" s="92"/>
    </row>
    <row r="613">
      <c r="A613" s="128"/>
      <c r="E613" s="92"/>
      <c r="G613" s="128"/>
      <c r="O613" s="92"/>
    </row>
    <row r="614">
      <c r="A614" s="128"/>
      <c r="E614" s="92"/>
      <c r="G614" s="128"/>
      <c r="O614" s="92"/>
    </row>
    <row r="615">
      <c r="A615" s="128"/>
      <c r="E615" s="92"/>
      <c r="G615" s="128"/>
      <c r="O615" s="92"/>
    </row>
    <row r="616">
      <c r="A616" s="128"/>
      <c r="E616" s="92"/>
      <c r="G616" s="128"/>
      <c r="O616" s="92"/>
    </row>
    <row r="617">
      <c r="A617" s="128"/>
      <c r="E617" s="92"/>
      <c r="G617" s="128"/>
      <c r="O617" s="92"/>
    </row>
    <row r="618">
      <c r="A618" s="128"/>
      <c r="E618" s="92"/>
      <c r="G618" s="128"/>
      <c r="O618" s="92"/>
    </row>
    <row r="619">
      <c r="A619" s="128"/>
      <c r="E619" s="92"/>
      <c r="G619" s="128"/>
      <c r="O619" s="92"/>
    </row>
    <row r="620">
      <c r="A620" s="128"/>
      <c r="E620" s="92"/>
      <c r="G620" s="128"/>
      <c r="O620" s="92"/>
    </row>
    <row r="621">
      <c r="A621" s="128"/>
      <c r="E621" s="92"/>
      <c r="G621" s="128"/>
      <c r="O621" s="92"/>
    </row>
    <row r="622">
      <c r="A622" s="128"/>
      <c r="E622" s="92"/>
      <c r="G622" s="128"/>
      <c r="O622" s="92"/>
    </row>
    <row r="623">
      <c r="A623" s="128"/>
      <c r="E623" s="92"/>
      <c r="G623" s="128"/>
      <c r="O623" s="92"/>
    </row>
    <row r="624">
      <c r="A624" s="128"/>
      <c r="E624" s="92"/>
      <c r="G624" s="128"/>
      <c r="O624" s="92"/>
    </row>
    <row r="625">
      <c r="A625" s="128"/>
      <c r="E625" s="92"/>
      <c r="G625" s="128"/>
      <c r="O625" s="92"/>
    </row>
    <row r="626">
      <c r="A626" s="128"/>
      <c r="E626" s="92"/>
      <c r="G626" s="128"/>
      <c r="O626" s="92"/>
    </row>
    <row r="627">
      <c r="A627" s="128"/>
      <c r="E627" s="92"/>
      <c r="G627" s="128"/>
      <c r="O627" s="92"/>
    </row>
    <row r="628">
      <c r="A628" s="128"/>
      <c r="E628" s="92"/>
      <c r="G628" s="128"/>
      <c r="O628" s="92"/>
    </row>
    <row r="629">
      <c r="A629" s="128"/>
      <c r="E629" s="92"/>
      <c r="G629" s="128"/>
      <c r="O629" s="92"/>
    </row>
    <row r="630">
      <c r="A630" s="128"/>
      <c r="E630" s="92"/>
      <c r="G630" s="128"/>
      <c r="O630" s="92"/>
    </row>
    <row r="631">
      <c r="A631" s="128"/>
      <c r="E631" s="92"/>
      <c r="G631" s="128"/>
      <c r="O631" s="92"/>
    </row>
    <row r="632">
      <c r="A632" s="128"/>
      <c r="E632" s="92"/>
      <c r="G632" s="128"/>
      <c r="O632" s="92"/>
    </row>
    <row r="633">
      <c r="A633" s="128"/>
      <c r="E633" s="92"/>
      <c r="G633" s="128"/>
      <c r="O633" s="92"/>
    </row>
    <row r="634">
      <c r="A634" s="128"/>
      <c r="E634" s="92"/>
      <c r="G634" s="128"/>
      <c r="O634" s="92"/>
    </row>
    <row r="635">
      <c r="A635" s="128"/>
      <c r="E635" s="92"/>
      <c r="G635" s="128"/>
      <c r="O635" s="92"/>
    </row>
    <row r="636">
      <c r="A636" s="128"/>
      <c r="E636" s="92"/>
      <c r="G636" s="128"/>
      <c r="O636" s="92"/>
    </row>
    <row r="637">
      <c r="A637" s="128"/>
      <c r="E637" s="92"/>
      <c r="G637" s="128"/>
      <c r="O637" s="92"/>
    </row>
    <row r="638">
      <c r="A638" s="128"/>
      <c r="E638" s="92"/>
      <c r="G638" s="128"/>
      <c r="O638" s="92"/>
    </row>
    <row r="639">
      <c r="A639" s="128"/>
      <c r="E639" s="92"/>
      <c r="G639" s="128"/>
      <c r="O639" s="92"/>
    </row>
    <row r="640">
      <c r="A640" s="128"/>
      <c r="E640" s="92"/>
      <c r="G640" s="128"/>
      <c r="O640" s="92"/>
    </row>
    <row r="641">
      <c r="A641" s="128"/>
      <c r="E641" s="92"/>
      <c r="G641" s="128"/>
      <c r="O641" s="92"/>
    </row>
    <row r="642">
      <c r="A642" s="128"/>
      <c r="E642" s="92"/>
      <c r="G642" s="128"/>
      <c r="O642" s="92"/>
    </row>
    <row r="643">
      <c r="A643" s="128"/>
      <c r="E643" s="92"/>
      <c r="G643" s="128"/>
      <c r="O643" s="92"/>
    </row>
    <row r="644">
      <c r="A644" s="128"/>
      <c r="E644" s="92"/>
      <c r="G644" s="128"/>
      <c r="O644" s="92"/>
    </row>
    <row r="645">
      <c r="A645" s="128"/>
      <c r="E645" s="92"/>
      <c r="G645" s="128"/>
      <c r="O645" s="92"/>
    </row>
    <row r="646">
      <c r="A646" s="128"/>
      <c r="E646" s="92"/>
      <c r="G646" s="128"/>
      <c r="O646" s="92"/>
    </row>
    <row r="647">
      <c r="A647" s="128"/>
      <c r="E647" s="92"/>
      <c r="G647" s="128"/>
      <c r="O647" s="92"/>
    </row>
    <row r="648">
      <c r="A648" s="128"/>
      <c r="E648" s="92"/>
      <c r="G648" s="128"/>
      <c r="O648" s="92"/>
    </row>
    <row r="649">
      <c r="A649" s="128"/>
      <c r="E649" s="92"/>
      <c r="G649" s="128"/>
      <c r="O649" s="92"/>
    </row>
    <row r="650">
      <c r="A650" s="128"/>
      <c r="E650" s="92"/>
      <c r="G650" s="128"/>
      <c r="O650" s="92"/>
    </row>
    <row r="651">
      <c r="A651" s="128"/>
      <c r="E651" s="92"/>
      <c r="G651" s="128"/>
      <c r="O651" s="92"/>
    </row>
    <row r="652">
      <c r="A652" s="128"/>
      <c r="E652" s="92"/>
      <c r="G652" s="128"/>
      <c r="O652" s="92"/>
    </row>
    <row r="653">
      <c r="A653" s="128"/>
      <c r="E653" s="92"/>
      <c r="G653" s="128"/>
      <c r="O653" s="92"/>
    </row>
    <row r="654">
      <c r="A654" s="128"/>
      <c r="E654" s="92"/>
      <c r="G654" s="128"/>
      <c r="O654" s="92"/>
    </row>
    <row r="655">
      <c r="A655" s="128"/>
      <c r="E655" s="92"/>
      <c r="G655" s="128"/>
      <c r="O655" s="92"/>
    </row>
    <row r="656">
      <c r="A656" s="128"/>
      <c r="E656" s="92"/>
      <c r="G656" s="128"/>
      <c r="O656" s="92"/>
    </row>
    <row r="657">
      <c r="A657" s="128"/>
      <c r="E657" s="92"/>
      <c r="G657" s="128"/>
      <c r="O657" s="92"/>
    </row>
    <row r="658">
      <c r="A658" s="128"/>
      <c r="E658" s="92"/>
      <c r="G658" s="128"/>
      <c r="O658" s="92"/>
    </row>
    <row r="659">
      <c r="A659" s="128"/>
      <c r="E659" s="92"/>
      <c r="G659" s="128"/>
      <c r="O659" s="92"/>
    </row>
    <row r="660">
      <c r="A660" s="128"/>
      <c r="E660" s="92"/>
      <c r="G660" s="128"/>
      <c r="O660" s="92"/>
    </row>
    <row r="661">
      <c r="A661" s="128"/>
      <c r="E661" s="92"/>
      <c r="G661" s="128"/>
      <c r="O661" s="92"/>
    </row>
    <row r="662">
      <c r="A662" s="128"/>
      <c r="E662" s="92"/>
      <c r="G662" s="128"/>
      <c r="O662" s="92"/>
    </row>
    <row r="663">
      <c r="A663" s="128"/>
      <c r="E663" s="92"/>
      <c r="G663" s="128"/>
      <c r="O663" s="92"/>
    </row>
    <row r="664">
      <c r="A664" s="128"/>
      <c r="E664" s="92"/>
      <c r="G664" s="128"/>
      <c r="O664" s="92"/>
    </row>
    <row r="665">
      <c r="A665" s="128"/>
      <c r="E665" s="92"/>
      <c r="G665" s="128"/>
      <c r="O665" s="92"/>
    </row>
    <row r="666">
      <c r="A666" s="128"/>
      <c r="E666" s="92"/>
      <c r="G666" s="128"/>
      <c r="O666" s="92"/>
    </row>
    <row r="667">
      <c r="A667" s="128"/>
      <c r="E667" s="92"/>
      <c r="G667" s="128"/>
      <c r="O667" s="92"/>
    </row>
    <row r="668">
      <c r="A668" s="128"/>
      <c r="E668" s="92"/>
      <c r="G668" s="128"/>
      <c r="O668" s="92"/>
    </row>
    <row r="669">
      <c r="A669" s="128"/>
      <c r="E669" s="92"/>
      <c r="G669" s="128"/>
      <c r="O669" s="92"/>
    </row>
    <row r="670">
      <c r="A670" s="128"/>
      <c r="E670" s="92"/>
      <c r="G670" s="128"/>
      <c r="O670" s="92"/>
    </row>
    <row r="671">
      <c r="A671" s="128"/>
      <c r="E671" s="92"/>
      <c r="G671" s="128"/>
      <c r="O671" s="92"/>
    </row>
    <row r="672">
      <c r="A672" s="128"/>
      <c r="E672" s="92"/>
      <c r="G672" s="128"/>
      <c r="O672" s="92"/>
    </row>
    <row r="673">
      <c r="A673" s="128"/>
      <c r="E673" s="92"/>
      <c r="G673" s="128"/>
      <c r="O673" s="92"/>
    </row>
    <row r="674">
      <c r="A674" s="128"/>
      <c r="E674" s="92"/>
      <c r="G674" s="128"/>
      <c r="O674" s="92"/>
    </row>
    <row r="675">
      <c r="A675" s="128"/>
      <c r="E675" s="92"/>
      <c r="G675" s="128"/>
      <c r="O675" s="92"/>
    </row>
    <row r="676">
      <c r="A676" s="128"/>
      <c r="E676" s="92"/>
      <c r="G676" s="128"/>
      <c r="O676" s="92"/>
    </row>
    <row r="677">
      <c r="A677" s="128"/>
      <c r="E677" s="92"/>
      <c r="G677" s="128"/>
      <c r="O677" s="92"/>
    </row>
    <row r="678">
      <c r="A678" s="128"/>
      <c r="E678" s="92"/>
      <c r="G678" s="128"/>
      <c r="O678" s="92"/>
    </row>
    <row r="679">
      <c r="A679" s="128"/>
      <c r="E679" s="92"/>
      <c r="G679" s="128"/>
      <c r="O679" s="92"/>
    </row>
    <row r="680">
      <c r="A680" s="128"/>
      <c r="E680" s="92"/>
      <c r="G680" s="128"/>
      <c r="O680" s="92"/>
    </row>
    <row r="681">
      <c r="A681" s="128"/>
      <c r="E681" s="92"/>
      <c r="G681" s="128"/>
      <c r="O681" s="92"/>
    </row>
    <row r="682">
      <c r="A682" s="128"/>
      <c r="E682" s="92"/>
      <c r="G682" s="128"/>
      <c r="O682" s="92"/>
    </row>
    <row r="683">
      <c r="A683" s="128"/>
      <c r="E683" s="92"/>
      <c r="G683" s="128"/>
      <c r="O683" s="92"/>
    </row>
    <row r="684">
      <c r="A684" s="128"/>
      <c r="E684" s="92"/>
      <c r="G684" s="128"/>
      <c r="O684" s="92"/>
    </row>
    <row r="685">
      <c r="A685" s="128"/>
      <c r="E685" s="92"/>
      <c r="G685" s="128"/>
      <c r="O685" s="92"/>
    </row>
    <row r="686">
      <c r="A686" s="128"/>
      <c r="E686" s="92"/>
      <c r="G686" s="128"/>
      <c r="O686" s="92"/>
    </row>
    <row r="687">
      <c r="A687" s="128"/>
      <c r="E687" s="92"/>
      <c r="G687" s="128"/>
      <c r="O687" s="92"/>
    </row>
    <row r="688">
      <c r="A688" s="128"/>
      <c r="E688" s="92"/>
      <c r="G688" s="128"/>
      <c r="O688" s="92"/>
    </row>
    <row r="689">
      <c r="A689" s="128"/>
      <c r="E689" s="92"/>
      <c r="G689" s="128"/>
      <c r="O689" s="92"/>
    </row>
    <row r="690">
      <c r="A690" s="128"/>
      <c r="E690" s="92"/>
      <c r="G690" s="128"/>
      <c r="O690" s="92"/>
    </row>
    <row r="691">
      <c r="A691" s="128"/>
      <c r="E691" s="92"/>
      <c r="G691" s="128"/>
      <c r="O691" s="92"/>
    </row>
    <row r="692">
      <c r="A692" s="128"/>
      <c r="E692" s="92"/>
      <c r="G692" s="128"/>
      <c r="O692" s="92"/>
    </row>
    <row r="693">
      <c r="A693" s="128"/>
      <c r="E693" s="92"/>
      <c r="G693" s="128"/>
      <c r="O693" s="92"/>
    </row>
    <row r="694">
      <c r="A694" s="128"/>
      <c r="E694" s="92"/>
      <c r="G694" s="128"/>
      <c r="O694" s="92"/>
    </row>
    <row r="695">
      <c r="A695" s="128"/>
      <c r="E695" s="92"/>
      <c r="G695" s="128"/>
      <c r="O695" s="92"/>
    </row>
    <row r="696">
      <c r="A696" s="128"/>
      <c r="E696" s="92"/>
      <c r="G696" s="128"/>
      <c r="O696" s="92"/>
    </row>
    <row r="697">
      <c r="A697" s="128"/>
      <c r="E697" s="92"/>
      <c r="G697" s="128"/>
      <c r="O697" s="92"/>
    </row>
    <row r="698">
      <c r="A698" s="128"/>
      <c r="E698" s="92"/>
      <c r="G698" s="128"/>
      <c r="O698" s="92"/>
    </row>
    <row r="699">
      <c r="A699" s="128"/>
      <c r="E699" s="92"/>
      <c r="G699" s="128"/>
      <c r="O699" s="92"/>
    </row>
    <row r="700">
      <c r="A700" s="128"/>
      <c r="E700" s="92"/>
      <c r="G700" s="128"/>
      <c r="O700" s="92"/>
    </row>
    <row r="701">
      <c r="A701" s="128"/>
      <c r="E701" s="92"/>
      <c r="G701" s="128"/>
      <c r="O701" s="92"/>
    </row>
    <row r="702">
      <c r="A702" s="128"/>
      <c r="E702" s="92"/>
      <c r="G702" s="128"/>
      <c r="O702" s="92"/>
    </row>
    <row r="703">
      <c r="A703" s="128"/>
      <c r="E703" s="92"/>
      <c r="G703" s="128"/>
      <c r="O703" s="92"/>
    </row>
    <row r="704">
      <c r="A704" s="128"/>
      <c r="E704" s="92"/>
      <c r="G704" s="128"/>
      <c r="O704" s="92"/>
    </row>
    <row r="705">
      <c r="A705" s="128"/>
      <c r="E705" s="92"/>
      <c r="G705" s="128"/>
      <c r="O705" s="92"/>
    </row>
    <row r="706">
      <c r="A706" s="128"/>
      <c r="E706" s="92"/>
      <c r="G706" s="128"/>
      <c r="O706" s="92"/>
    </row>
    <row r="707">
      <c r="A707" s="128"/>
      <c r="E707" s="92"/>
      <c r="G707" s="128"/>
      <c r="O707" s="92"/>
    </row>
    <row r="708">
      <c r="A708" s="128"/>
      <c r="E708" s="92"/>
      <c r="G708" s="128"/>
      <c r="O708" s="92"/>
    </row>
    <row r="709">
      <c r="A709" s="128"/>
      <c r="E709" s="92"/>
      <c r="G709" s="128"/>
      <c r="O709" s="92"/>
    </row>
    <row r="710">
      <c r="A710" s="128"/>
      <c r="E710" s="92"/>
      <c r="G710" s="128"/>
      <c r="O710" s="92"/>
    </row>
    <row r="711">
      <c r="A711" s="128"/>
      <c r="E711" s="92"/>
      <c r="G711" s="128"/>
      <c r="O711" s="92"/>
    </row>
    <row r="712">
      <c r="A712" s="128"/>
      <c r="E712" s="92"/>
      <c r="G712" s="128"/>
      <c r="O712" s="92"/>
    </row>
    <row r="713">
      <c r="A713" s="128"/>
      <c r="E713" s="92"/>
      <c r="G713" s="128"/>
      <c r="O713" s="92"/>
    </row>
    <row r="714">
      <c r="A714" s="128"/>
      <c r="E714" s="92"/>
      <c r="G714" s="128"/>
      <c r="O714" s="92"/>
    </row>
    <row r="715">
      <c r="A715" s="128"/>
      <c r="E715" s="92"/>
      <c r="G715" s="128"/>
      <c r="O715" s="92"/>
    </row>
    <row r="716">
      <c r="A716" s="128"/>
      <c r="E716" s="92"/>
      <c r="G716" s="128"/>
      <c r="O716" s="92"/>
    </row>
    <row r="717">
      <c r="A717" s="128"/>
      <c r="E717" s="92"/>
      <c r="G717" s="128"/>
      <c r="O717" s="92"/>
    </row>
    <row r="718">
      <c r="A718" s="128"/>
      <c r="E718" s="92"/>
      <c r="G718" s="128"/>
      <c r="O718" s="92"/>
    </row>
    <row r="719">
      <c r="A719" s="128"/>
      <c r="E719" s="92"/>
      <c r="G719" s="128"/>
      <c r="O719" s="92"/>
    </row>
    <row r="720">
      <c r="A720" s="128"/>
      <c r="E720" s="92"/>
      <c r="G720" s="128"/>
      <c r="O720" s="92"/>
    </row>
    <row r="721">
      <c r="A721" s="128"/>
      <c r="E721" s="92"/>
      <c r="G721" s="128"/>
      <c r="O721" s="92"/>
    </row>
    <row r="722">
      <c r="A722" s="128"/>
      <c r="E722" s="92"/>
      <c r="G722" s="128"/>
      <c r="O722" s="92"/>
    </row>
    <row r="723">
      <c r="A723" s="128"/>
      <c r="E723" s="92"/>
      <c r="G723" s="128"/>
      <c r="O723" s="92"/>
    </row>
    <row r="724">
      <c r="A724" s="128"/>
      <c r="E724" s="92"/>
      <c r="G724" s="128"/>
      <c r="O724" s="92"/>
    </row>
    <row r="725">
      <c r="A725" s="128"/>
      <c r="E725" s="92"/>
      <c r="G725" s="128"/>
      <c r="O725" s="92"/>
    </row>
    <row r="726">
      <c r="A726" s="128"/>
      <c r="E726" s="92"/>
      <c r="G726" s="128"/>
      <c r="O726" s="92"/>
    </row>
    <row r="727">
      <c r="A727" s="128"/>
      <c r="E727" s="92"/>
      <c r="G727" s="128"/>
      <c r="O727" s="92"/>
    </row>
    <row r="728">
      <c r="A728" s="128"/>
      <c r="E728" s="92"/>
      <c r="G728" s="128"/>
      <c r="O728" s="92"/>
    </row>
    <row r="729">
      <c r="A729" s="128"/>
      <c r="E729" s="92"/>
      <c r="G729" s="128"/>
      <c r="O729" s="92"/>
    </row>
    <row r="730">
      <c r="A730" s="128"/>
      <c r="E730" s="92"/>
      <c r="G730" s="128"/>
      <c r="O730" s="92"/>
    </row>
    <row r="731">
      <c r="A731" s="128"/>
      <c r="E731" s="92"/>
      <c r="G731" s="128"/>
      <c r="O731" s="92"/>
    </row>
    <row r="732">
      <c r="A732" s="128"/>
      <c r="E732" s="92"/>
      <c r="G732" s="128"/>
      <c r="O732" s="92"/>
    </row>
    <row r="733">
      <c r="A733" s="128"/>
      <c r="E733" s="92"/>
      <c r="G733" s="128"/>
      <c r="O733" s="92"/>
    </row>
    <row r="734">
      <c r="A734" s="128"/>
      <c r="E734" s="92"/>
      <c r="G734" s="128"/>
      <c r="O734" s="92"/>
    </row>
    <row r="735">
      <c r="A735" s="128"/>
      <c r="E735" s="92"/>
      <c r="G735" s="128"/>
      <c r="O735" s="92"/>
    </row>
    <row r="736">
      <c r="A736" s="128"/>
      <c r="E736" s="92"/>
      <c r="G736" s="128"/>
      <c r="O736" s="92"/>
    </row>
    <row r="737">
      <c r="A737" s="128"/>
      <c r="E737" s="92"/>
      <c r="G737" s="128"/>
      <c r="O737" s="92"/>
    </row>
    <row r="738">
      <c r="A738" s="128"/>
      <c r="E738" s="92"/>
      <c r="G738" s="128"/>
      <c r="O738" s="92"/>
    </row>
    <row r="739">
      <c r="A739" s="128"/>
      <c r="E739" s="92"/>
      <c r="G739" s="128"/>
      <c r="O739" s="92"/>
    </row>
    <row r="740">
      <c r="A740" s="128"/>
      <c r="E740" s="92"/>
      <c r="G740" s="128"/>
      <c r="O740" s="92"/>
    </row>
    <row r="741">
      <c r="A741" s="128"/>
      <c r="E741" s="92"/>
      <c r="G741" s="128"/>
      <c r="O741" s="92"/>
    </row>
    <row r="742">
      <c r="A742" s="128"/>
      <c r="E742" s="92"/>
      <c r="G742" s="128"/>
      <c r="O742" s="92"/>
    </row>
    <row r="743">
      <c r="A743" s="128"/>
      <c r="E743" s="92"/>
      <c r="G743" s="128"/>
      <c r="O743" s="92"/>
    </row>
    <row r="744">
      <c r="A744" s="128"/>
      <c r="E744" s="92"/>
      <c r="G744" s="128"/>
      <c r="O744" s="92"/>
    </row>
    <row r="745">
      <c r="A745" s="128"/>
      <c r="E745" s="92"/>
      <c r="G745" s="128"/>
      <c r="O745" s="92"/>
    </row>
    <row r="746">
      <c r="A746" s="128"/>
      <c r="E746" s="92"/>
      <c r="G746" s="128"/>
      <c r="O746" s="92"/>
    </row>
    <row r="747">
      <c r="A747" s="128"/>
      <c r="E747" s="92"/>
      <c r="G747" s="128"/>
      <c r="O747" s="92"/>
    </row>
    <row r="748">
      <c r="A748" s="128"/>
      <c r="E748" s="92"/>
      <c r="G748" s="128"/>
      <c r="O748" s="92"/>
    </row>
    <row r="749">
      <c r="A749" s="128"/>
      <c r="E749" s="92"/>
      <c r="G749" s="128"/>
      <c r="O749" s="92"/>
    </row>
    <row r="750">
      <c r="A750" s="128"/>
      <c r="E750" s="92"/>
      <c r="G750" s="128"/>
      <c r="O750" s="92"/>
    </row>
    <row r="751">
      <c r="A751" s="128"/>
      <c r="E751" s="92"/>
      <c r="G751" s="128"/>
      <c r="O751" s="92"/>
    </row>
    <row r="752">
      <c r="A752" s="128"/>
      <c r="E752" s="92"/>
      <c r="G752" s="128"/>
      <c r="O752" s="92"/>
    </row>
    <row r="753">
      <c r="A753" s="128"/>
      <c r="E753" s="92"/>
      <c r="G753" s="128"/>
      <c r="O753" s="92"/>
    </row>
    <row r="754">
      <c r="A754" s="128"/>
      <c r="E754" s="92"/>
      <c r="G754" s="128"/>
      <c r="O754" s="92"/>
    </row>
    <row r="755">
      <c r="A755" s="128"/>
      <c r="E755" s="92"/>
      <c r="G755" s="128"/>
      <c r="O755" s="92"/>
    </row>
    <row r="756">
      <c r="A756" s="128"/>
      <c r="E756" s="92"/>
      <c r="G756" s="128"/>
      <c r="O756" s="92"/>
    </row>
    <row r="757">
      <c r="A757" s="128"/>
      <c r="E757" s="92"/>
      <c r="G757" s="128"/>
      <c r="O757" s="92"/>
    </row>
    <row r="758">
      <c r="A758" s="128"/>
      <c r="E758" s="92"/>
      <c r="G758" s="128"/>
      <c r="O758" s="92"/>
    </row>
    <row r="759">
      <c r="A759" s="128"/>
      <c r="E759" s="92"/>
      <c r="G759" s="128"/>
      <c r="O759" s="92"/>
    </row>
    <row r="760">
      <c r="A760" s="128"/>
      <c r="E760" s="92"/>
      <c r="G760" s="128"/>
      <c r="O760" s="92"/>
    </row>
    <row r="761">
      <c r="A761" s="128"/>
      <c r="E761" s="92"/>
      <c r="G761" s="128"/>
      <c r="O761" s="92"/>
    </row>
    <row r="762">
      <c r="A762" s="128"/>
      <c r="E762" s="92"/>
      <c r="G762" s="128"/>
      <c r="O762" s="92"/>
    </row>
    <row r="763">
      <c r="A763" s="128"/>
      <c r="E763" s="92"/>
      <c r="G763" s="128"/>
      <c r="O763" s="92"/>
    </row>
    <row r="764">
      <c r="A764" s="128"/>
      <c r="E764" s="92"/>
      <c r="G764" s="128"/>
      <c r="O764" s="92"/>
    </row>
    <row r="765">
      <c r="A765" s="128"/>
      <c r="E765" s="92"/>
      <c r="G765" s="128"/>
      <c r="O765" s="92"/>
    </row>
    <row r="766">
      <c r="A766" s="128"/>
      <c r="E766" s="92"/>
      <c r="G766" s="128"/>
      <c r="O766" s="92"/>
    </row>
    <row r="767">
      <c r="A767" s="128"/>
      <c r="E767" s="92"/>
      <c r="G767" s="128"/>
      <c r="O767" s="92"/>
    </row>
    <row r="768">
      <c r="A768" s="128"/>
      <c r="E768" s="92"/>
      <c r="G768" s="128"/>
      <c r="O768" s="92"/>
    </row>
    <row r="769">
      <c r="A769" s="128"/>
      <c r="E769" s="92"/>
      <c r="G769" s="128"/>
      <c r="O769" s="92"/>
    </row>
    <row r="770">
      <c r="A770" s="128"/>
      <c r="E770" s="92"/>
      <c r="G770" s="128"/>
      <c r="O770" s="92"/>
    </row>
    <row r="771">
      <c r="A771" s="128"/>
      <c r="E771" s="92"/>
      <c r="G771" s="128"/>
      <c r="O771" s="92"/>
    </row>
    <row r="772">
      <c r="A772" s="128"/>
      <c r="E772" s="92"/>
      <c r="G772" s="128"/>
      <c r="O772" s="92"/>
    </row>
    <row r="773">
      <c r="A773" s="128"/>
      <c r="E773" s="92"/>
      <c r="G773" s="128"/>
      <c r="O773" s="92"/>
    </row>
    <row r="774">
      <c r="A774" s="128"/>
      <c r="E774" s="92"/>
      <c r="G774" s="128"/>
      <c r="O774" s="92"/>
    </row>
    <row r="775">
      <c r="A775" s="128"/>
      <c r="E775" s="92"/>
      <c r="G775" s="128"/>
      <c r="O775" s="92"/>
    </row>
    <row r="776">
      <c r="A776" s="128"/>
      <c r="E776" s="92"/>
      <c r="G776" s="128"/>
      <c r="O776" s="92"/>
    </row>
    <row r="777">
      <c r="A777" s="128"/>
      <c r="E777" s="92"/>
      <c r="G777" s="128"/>
      <c r="O777" s="92"/>
    </row>
    <row r="778">
      <c r="A778" s="128"/>
      <c r="E778" s="92"/>
      <c r="G778" s="128"/>
      <c r="O778" s="92"/>
    </row>
    <row r="779">
      <c r="A779" s="128"/>
      <c r="E779" s="92"/>
      <c r="G779" s="128"/>
      <c r="O779" s="92"/>
    </row>
    <row r="780">
      <c r="A780" s="128"/>
      <c r="E780" s="92"/>
      <c r="G780" s="128"/>
      <c r="O780" s="92"/>
    </row>
    <row r="781">
      <c r="A781" s="128"/>
      <c r="E781" s="92"/>
      <c r="G781" s="128"/>
      <c r="O781" s="92"/>
    </row>
    <row r="782">
      <c r="A782" s="128"/>
      <c r="E782" s="92"/>
      <c r="G782" s="128"/>
      <c r="O782" s="92"/>
    </row>
    <row r="783">
      <c r="A783" s="128"/>
      <c r="E783" s="92"/>
      <c r="G783" s="128"/>
      <c r="O783" s="92"/>
    </row>
    <row r="784">
      <c r="A784" s="128"/>
      <c r="E784" s="92"/>
      <c r="G784" s="128"/>
      <c r="O784" s="92"/>
    </row>
    <row r="785">
      <c r="A785" s="128"/>
      <c r="E785" s="92"/>
      <c r="G785" s="128"/>
      <c r="O785" s="92"/>
    </row>
    <row r="786">
      <c r="A786" s="128"/>
      <c r="E786" s="92"/>
      <c r="G786" s="128"/>
      <c r="O786" s="92"/>
    </row>
    <row r="787">
      <c r="A787" s="128"/>
      <c r="E787" s="92"/>
      <c r="G787" s="128"/>
      <c r="O787" s="92"/>
    </row>
    <row r="788">
      <c r="A788" s="128"/>
      <c r="E788" s="92"/>
      <c r="G788" s="128"/>
      <c r="O788" s="92"/>
    </row>
    <row r="789">
      <c r="A789" s="128"/>
      <c r="E789" s="92"/>
      <c r="G789" s="128"/>
      <c r="O789" s="92"/>
    </row>
    <row r="790">
      <c r="A790" s="128"/>
      <c r="E790" s="92"/>
      <c r="G790" s="128"/>
      <c r="O790" s="92"/>
    </row>
    <row r="791">
      <c r="A791" s="128"/>
      <c r="E791" s="92"/>
      <c r="G791" s="128"/>
      <c r="O791" s="92"/>
    </row>
    <row r="792">
      <c r="A792" s="128"/>
      <c r="E792" s="92"/>
      <c r="G792" s="128"/>
      <c r="O792" s="92"/>
    </row>
    <row r="793">
      <c r="A793" s="128"/>
      <c r="E793" s="92"/>
      <c r="G793" s="128"/>
      <c r="O793" s="92"/>
    </row>
    <row r="794">
      <c r="A794" s="128"/>
      <c r="E794" s="92"/>
      <c r="G794" s="128"/>
      <c r="O794" s="92"/>
    </row>
    <row r="795">
      <c r="A795" s="128"/>
      <c r="E795" s="92"/>
      <c r="G795" s="128"/>
      <c r="O795" s="92"/>
    </row>
    <row r="796">
      <c r="A796" s="128"/>
      <c r="E796" s="92"/>
      <c r="G796" s="128"/>
      <c r="O796" s="92"/>
    </row>
    <row r="797">
      <c r="A797" s="128"/>
      <c r="E797" s="92"/>
      <c r="G797" s="128"/>
      <c r="O797" s="92"/>
    </row>
    <row r="798">
      <c r="A798" s="128"/>
      <c r="E798" s="92"/>
      <c r="G798" s="128"/>
      <c r="O798" s="92"/>
    </row>
    <row r="799">
      <c r="A799" s="128"/>
      <c r="E799" s="92"/>
      <c r="G799" s="128"/>
      <c r="O799" s="92"/>
    </row>
    <row r="800">
      <c r="A800" s="128"/>
      <c r="E800" s="92"/>
      <c r="G800" s="128"/>
      <c r="O800" s="92"/>
    </row>
    <row r="801">
      <c r="A801" s="128"/>
      <c r="E801" s="92"/>
      <c r="G801" s="128"/>
      <c r="O801" s="92"/>
    </row>
    <row r="802">
      <c r="A802" s="128"/>
      <c r="E802" s="92"/>
      <c r="G802" s="128"/>
      <c r="O802" s="92"/>
    </row>
    <row r="803">
      <c r="A803" s="128"/>
      <c r="E803" s="92"/>
      <c r="G803" s="128"/>
      <c r="O803" s="92"/>
    </row>
    <row r="804">
      <c r="A804" s="128"/>
      <c r="E804" s="92"/>
      <c r="G804" s="128"/>
      <c r="O804" s="92"/>
    </row>
    <row r="805">
      <c r="A805" s="128"/>
      <c r="E805" s="92"/>
      <c r="G805" s="128"/>
      <c r="O805" s="92"/>
    </row>
    <row r="806">
      <c r="A806" s="128"/>
      <c r="E806" s="92"/>
      <c r="G806" s="128"/>
      <c r="O806" s="92"/>
    </row>
    <row r="807">
      <c r="A807" s="128"/>
      <c r="E807" s="92"/>
      <c r="G807" s="128"/>
      <c r="O807" s="92"/>
    </row>
    <row r="808">
      <c r="A808" s="128"/>
      <c r="E808" s="92"/>
      <c r="G808" s="128"/>
      <c r="O808" s="92"/>
    </row>
    <row r="809">
      <c r="A809" s="128"/>
      <c r="E809" s="92"/>
      <c r="G809" s="128"/>
      <c r="O809" s="92"/>
    </row>
    <row r="810">
      <c r="A810" s="128"/>
      <c r="E810" s="92"/>
      <c r="G810" s="128"/>
      <c r="O810" s="92"/>
    </row>
    <row r="811">
      <c r="A811" s="128"/>
      <c r="E811" s="92"/>
      <c r="G811" s="128"/>
      <c r="O811" s="92"/>
    </row>
    <row r="812">
      <c r="A812" s="128"/>
      <c r="E812" s="92"/>
      <c r="G812" s="128"/>
      <c r="O812" s="92"/>
    </row>
    <row r="813">
      <c r="A813" s="128"/>
      <c r="E813" s="92"/>
      <c r="G813" s="128"/>
      <c r="O813" s="92"/>
    </row>
    <row r="814">
      <c r="A814" s="128"/>
      <c r="E814" s="92"/>
      <c r="G814" s="128"/>
      <c r="O814" s="92"/>
    </row>
    <row r="815">
      <c r="A815" s="128"/>
      <c r="E815" s="92"/>
      <c r="G815" s="128"/>
      <c r="O815" s="92"/>
    </row>
    <row r="816">
      <c r="A816" s="128"/>
      <c r="E816" s="92"/>
      <c r="G816" s="128"/>
      <c r="O816" s="92"/>
    </row>
    <row r="817">
      <c r="A817" s="128"/>
      <c r="E817" s="92"/>
      <c r="G817" s="128"/>
      <c r="O817" s="92"/>
    </row>
    <row r="818">
      <c r="A818" s="128"/>
      <c r="E818" s="92"/>
      <c r="G818" s="128"/>
      <c r="O818" s="92"/>
    </row>
    <row r="819">
      <c r="A819" s="128"/>
      <c r="E819" s="92"/>
      <c r="G819" s="128"/>
      <c r="O819" s="92"/>
    </row>
    <row r="820">
      <c r="A820" s="128"/>
      <c r="E820" s="92"/>
      <c r="G820" s="128"/>
      <c r="O820" s="92"/>
    </row>
    <row r="821">
      <c r="A821" s="128"/>
      <c r="E821" s="92"/>
      <c r="G821" s="128"/>
      <c r="O821" s="92"/>
    </row>
    <row r="822">
      <c r="A822" s="128"/>
      <c r="E822" s="92"/>
      <c r="G822" s="128"/>
      <c r="O822" s="92"/>
    </row>
    <row r="823">
      <c r="A823" s="128"/>
      <c r="E823" s="92"/>
      <c r="G823" s="128"/>
      <c r="O823" s="92"/>
    </row>
    <row r="824">
      <c r="A824" s="128"/>
      <c r="E824" s="92"/>
      <c r="G824" s="128"/>
      <c r="O824" s="92"/>
    </row>
    <row r="825">
      <c r="A825" s="128"/>
      <c r="E825" s="92"/>
      <c r="G825" s="128"/>
      <c r="O825" s="92"/>
    </row>
    <row r="826">
      <c r="A826" s="128"/>
      <c r="E826" s="92"/>
      <c r="G826" s="128"/>
      <c r="O826" s="92"/>
    </row>
    <row r="827">
      <c r="A827" s="128"/>
      <c r="E827" s="92"/>
      <c r="G827" s="128"/>
      <c r="O827" s="92"/>
    </row>
    <row r="828">
      <c r="A828" s="128"/>
      <c r="E828" s="92"/>
      <c r="G828" s="128"/>
      <c r="O828" s="92"/>
    </row>
    <row r="829">
      <c r="A829" s="128"/>
      <c r="E829" s="92"/>
      <c r="G829" s="128"/>
      <c r="O829" s="92"/>
    </row>
    <row r="830">
      <c r="A830" s="128"/>
      <c r="E830" s="92"/>
      <c r="G830" s="128"/>
      <c r="O830" s="92"/>
    </row>
    <row r="831">
      <c r="A831" s="128"/>
      <c r="E831" s="92"/>
      <c r="G831" s="128"/>
      <c r="O831" s="92"/>
    </row>
    <row r="832">
      <c r="A832" s="128"/>
      <c r="E832" s="92"/>
      <c r="G832" s="128"/>
      <c r="O832" s="92"/>
    </row>
    <row r="833">
      <c r="A833" s="128"/>
      <c r="E833" s="92"/>
      <c r="G833" s="128"/>
      <c r="O833" s="92"/>
    </row>
    <row r="834">
      <c r="A834" s="128"/>
      <c r="E834" s="92"/>
      <c r="G834" s="128"/>
      <c r="O834" s="92"/>
    </row>
    <row r="835">
      <c r="A835" s="128"/>
      <c r="E835" s="92"/>
      <c r="G835" s="128"/>
      <c r="O835" s="92"/>
    </row>
    <row r="836">
      <c r="A836" s="128"/>
      <c r="E836" s="92"/>
      <c r="G836" s="128"/>
      <c r="O836" s="92"/>
    </row>
    <row r="837">
      <c r="A837" s="128"/>
      <c r="E837" s="92"/>
      <c r="G837" s="128"/>
      <c r="O837" s="92"/>
    </row>
    <row r="838">
      <c r="A838" s="128"/>
      <c r="E838" s="92"/>
      <c r="G838" s="128"/>
      <c r="O838" s="92"/>
    </row>
    <row r="839">
      <c r="A839" s="128"/>
      <c r="E839" s="92"/>
      <c r="G839" s="128"/>
      <c r="O839" s="92"/>
    </row>
    <row r="840">
      <c r="A840" s="128"/>
      <c r="E840" s="92"/>
      <c r="G840" s="128"/>
      <c r="O840" s="92"/>
    </row>
    <row r="841">
      <c r="A841" s="128"/>
      <c r="E841" s="92"/>
      <c r="G841" s="128"/>
      <c r="O841" s="92"/>
    </row>
    <row r="842">
      <c r="A842" s="128"/>
      <c r="E842" s="92"/>
      <c r="G842" s="128"/>
      <c r="O842" s="92"/>
    </row>
    <row r="843">
      <c r="A843" s="128"/>
      <c r="E843" s="92"/>
      <c r="G843" s="128"/>
      <c r="O843" s="92"/>
    </row>
    <row r="844">
      <c r="A844" s="128"/>
      <c r="E844" s="92"/>
      <c r="G844" s="128"/>
      <c r="O844" s="92"/>
    </row>
    <row r="845">
      <c r="A845" s="128"/>
      <c r="E845" s="92"/>
      <c r="G845" s="128"/>
      <c r="O845" s="92"/>
    </row>
    <row r="846">
      <c r="A846" s="128"/>
      <c r="E846" s="92"/>
      <c r="G846" s="128"/>
      <c r="O846" s="92"/>
    </row>
    <row r="847">
      <c r="A847" s="128"/>
      <c r="E847" s="92"/>
      <c r="G847" s="128"/>
      <c r="O847" s="92"/>
    </row>
    <row r="848">
      <c r="A848" s="128"/>
      <c r="E848" s="92"/>
      <c r="G848" s="128"/>
      <c r="O848" s="92"/>
    </row>
    <row r="849">
      <c r="A849" s="128"/>
      <c r="E849" s="92"/>
      <c r="G849" s="128"/>
      <c r="O849" s="92"/>
    </row>
    <row r="850">
      <c r="A850" s="128"/>
      <c r="E850" s="92"/>
      <c r="G850" s="128"/>
      <c r="O850" s="92"/>
    </row>
    <row r="851">
      <c r="A851" s="128"/>
      <c r="E851" s="92"/>
      <c r="G851" s="128"/>
      <c r="O851" s="92"/>
    </row>
    <row r="852">
      <c r="A852" s="128"/>
      <c r="E852" s="92"/>
      <c r="G852" s="128"/>
      <c r="O852" s="92"/>
    </row>
    <row r="853">
      <c r="A853" s="128"/>
      <c r="E853" s="92"/>
      <c r="G853" s="128"/>
      <c r="O853" s="92"/>
    </row>
    <row r="854">
      <c r="A854" s="128"/>
      <c r="E854" s="92"/>
      <c r="G854" s="128"/>
      <c r="O854" s="92"/>
    </row>
    <row r="855">
      <c r="A855" s="128"/>
      <c r="E855" s="92"/>
      <c r="G855" s="128"/>
      <c r="O855" s="92"/>
    </row>
    <row r="856">
      <c r="A856" s="128"/>
      <c r="E856" s="92"/>
      <c r="G856" s="128"/>
      <c r="O856" s="92"/>
    </row>
    <row r="857">
      <c r="A857" s="128"/>
      <c r="E857" s="92"/>
      <c r="G857" s="128"/>
      <c r="O857" s="92"/>
    </row>
    <row r="858">
      <c r="A858" s="128"/>
      <c r="E858" s="92"/>
      <c r="G858" s="128"/>
      <c r="O858" s="92"/>
    </row>
    <row r="859">
      <c r="A859" s="128"/>
      <c r="E859" s="92"/>
      <c r="G859" s="128"/>
      <c r="O859" s="92"/>
    </row>
    <row r="860">
      <c r="A860" s="128"/>
      <c r="E860" s="92"/>
      <c r="G860" s="128"/>
      <c r="O860" s="92"/>
    </row>
    <row r="861">
      <c r="A861" s="128"/>
      <c r="E861" s="92"/>
      <c r="G861" s="128"/>
      <c r="O861" s="92"/>
    </row>
    <row r="862">
      <c r="A862" s="128"/>
      <c r="E862" s="92"/>
      <c r="G862" s="128"/>
      <c r="O862" s="92"/>
    </row>
    <row r="863">
      <c r="A863" s="128"/>
      <c r="E863" s="92"/>
      <c r="G863" s="128"/>
      <c r="O863" s="92"/>
    </row>
    <row r="864">
      <c r="A864" s="128"/>
      <c r="E864" s="92"/>
      <c r="G864" s="128"/>
      <c r="O864" s="92"/>
    </row>
    <row r="865">
      <c r="A865" s="128"/>
      <c r="E865" s="92"/>
      <c r="G865" s="128"/>
      <c r="O865" s="92"/>
    </row>
    <row r="866">
      <c r="A866" s="128"/>
      <c r="E866" s="92"/>
      <c r="G866" s="128"/>
      <c r="O866" s="92"/>
    </row>
    <row r="867">
      <c r="A867" s="128"/>
      <c r="E867" s="92"/>
      <c r="G867" s="128"/>
      <c r="O867" s="92"/>
    </row>
    <row r="868">
      <c r="A868" s="128"/>
      <c r="E868" s="92"/>
      <c r="G868" s="128"/>
      <c r="O868" s="92"/>
    </row>
    <row r="869">
      <c r="A869" s="128"/>
      <c r="E869" s="92"/>
      <c r="G869" s="128"/>
      <c r="O869" s="92"/>
    </row>
    <row r="870">
      <c r="A870" s="128"/>
      <c r="E870" s="92"/>
      <c r="G870" s="128"/>
      <c r="O870" s="92"/>
    </row>
    <row r="871">
      <c r="A871" s="128"/>
      <c r="E871" s="92"/>
      <c r="G871" s="128"/>
      <c r="O871" s="92"/>
    </row>
    <row r="872">
      <c r="A872" s="128"/>
      <c r="E872" s="92"/>
      <c r="G872" s="128"/>
      <c r="O872" s="92"/>
    </row>
    <row r="873">
      <c r="A873" s="128"/>
      <c r="E873" s="92"/>
      <c r="G873" s="128"/>
      <c r="O873" s="92"/>
    </row>
    <row r="874">
      <c r="A874" s="128"/>
      <c r="E874" s="92"/>
      <c r="G874" s="128"/>
      <c r="O874" s="92"/>
    </row>
    <row r="875">
      <c r="A875" s="128"/>
      <c r="E875" s="92"/>
      <c r="G875" s="128"/>
      <c r="O875" s="92"/>
    </row>
    <row r="876">
      <c r="A876" s="128"/>
      <c r="E876" s="92"/>
      <c r="G876" s="128"/>
      <c r="O876" s="92"/>
    </row>
    <row r="877">
      <c r="A877" s="128"/>
      <c r="E877" s="92"/>
      <c r="G877" s="128"/>
      <c r="O877" s="92"/>
    </row>
    <row r="878">
      <c r="A878" s="128"/>
      <c r="E878" s="92"/>
      <c r="G878" s="128"/>
      <c r="O878" s="92"/>
    </row>
    <row r="879">
      <c r="A879" s="128"/>
      <c r="E879" s="92"/>
      <c r="G879" s="128"/>
      <c r="O879" s="92"/>
    </row>
    <row r="880">
      <c r="A880" s="128"/>
      <c r="E880" s="92"/>
      <c r="G880" s="128"/>
      <c r="O880" s="92"/>
    </row>
    <row r="881">
      <c r="A881" s="128"/>
      <c r="E881" s="92"/>
      <c r="G881" s="128"/>
      <c r="O881" s="92"/>
    </row>
    <row r="882">
      <c r="A882" s="128"/>
      <c r="E882" s="92"/>
      <c r="G882" s="128"/>
      <c r="O882" s="92"/>
    </row>
    <row r="883">
      <c r="A883" s="128"/>
      <c r="E883" s="92"/>
      <c r="G883" s="128"/>
      <c r="O883" s="92"/>
    </row>
    <row r="884">
      <c r="A884" s="128"/>
      <c r="E884" s="92"/>
      <c r="G884" s="128"/>
      <c r="O884" s="92"/>
    </row>
    <row r="885">
      <c r="A885" s="128"/>
      <c r="E885" s="92"/>
      <c r="G885" s="128"/>
      <c r="O885" s="92"/>
    </row>
    <row r="886">
      <c r="A886" s="128"/>
      <c r="E886" s="92"/>
      <c r="G886" s="128"/>
      <c r="O886" s="92"/>
    </row>
    <row r="887">
      <c r="A887" s="128"/>
      <c r="E887" s="92"/>
      <c r="G887" s="128"/>
      <c r="O887" s="92"/>
    </row>
    <row r="888">
      <c r="A888" s="128"/>
      <c r="E888" s="92"/>
      <c r="G888" s="128"/>
      <c r="O888" s="92"/>
    </row>
    <row r="889">
      <c r="A889" s="128"/>
      <c r="E889" s="92"/>
      <c r="G889" s="128"/>
      <c r="O889" s="92"/>
    </row>
    <row r="890">
      <c r="A890" s="128"/>
      <c r="E890" s="92"/>
      <c r="G890" s="128"/>
      <c r="O890" s="92"/>
    </row>
    <row r="891">
      <c r="A891" s="128"/>
      <c r="E891" s="92"/>
      <c r="G891" s="128"/>
      <c r="O891" s="92"/>
    </row>
    <row r="892">
      <c r="A892" s="128"/>
      <c r="E892" s="92"/>
      <c r="G892" s="128"/>
      <c r="O892" s="92"/>
    </row>
    <row r="893">
      <c r="A893" s="128"/>
      <c r="E893" s="92"/>
      <c r="G893" s="128"/>
      <c r="O893" s="92"/>
    </row>
    <row r="894">
      <c r="A894" s="128"/>
      <c r="E894" s="92"/>
      <c r="G894" s="128"/>
      <c r="O894" s="92"/>
    </row>
    <row r="895">
      <c r="A895" s="128"/>
      <c r="E895" s="92"/>
      <c r="G895" s="128"/>
      <c r="O895" s="92"/>
    </row>
    <row r="896">
      <c r="A896" s="128"/>
      <c r="E896" s="92"/>
      <c r="G896" s="128"/>
      <c r="O896" s="92"/>
    </row>
    <row r="897">
      <c r="A897" s="128"/>
      <c r="E897" s="92"/>
      <c r="G897" s="128"/>
      <c r="O897" s="92"/>
    </row>
    <row r="898">
      <c r="A898" s="128"/>
      <c r="E898" s="92"/>
      <c r="G898" s="128"/>
      <c r="O898" s="92"/>
    </row>
    <row r="899">
      <c r="A899" s="128"/>
      <c r="E899" s="92"/>
      <c r="G899" s="128"/>
      <c r="O899" s="92"/>
    </row>
    <row r="900">
      <c r="A900" s="128"/>
      <c r="E900" s="92"/>
      <c r="G900" s="128"/>
      <c r="O900" s="92"/>
    </row>
    <row r="901">
      <c r="A901" s="128"/>
      <c r="E901" s="92"/>
      <c r="G901" s="128"/>
      <c r="O901" s="92"/>
    </row>
    <row r="902">
      <c r="A902" s="128"/>
      <c r="E902" s="92"/>
      <c r="G902" s="128"/>
      <c r="O902" s="92"/>
    </row>
    <row r="903">
      <c r="A903" s="128"/>
      <c r="E903" s="92"/>
      <c r="G903" s="128"/>
      <c r="O903" s="92"/>
    </row>
    <row r="904">
      <c r="A904" s="128"/>
      <c r="E904" s="92"/>
      <c r="G904" s="128"/>
      <c r="O904" s="92"/>
    </row>
    <row r="905">
      <c r="A905" s="128"/>
      <c r="E905" s="92"/>
      <c r="G905" s="128"/>
      <c r="O905" s="92"/>
    </row>
    <row r="906">
      <c r="A906" s="128"/>
      <c r="E906" s="92"/>
      <c r="G906" s="128"/>
      <c r="O906" s="92"/>
    </row>
    <row r="907">
      <c r="A907" s="128"/>
      <c r="E907" s="92"/>
      <c r="G907" s="128"/>
      <c r="O907" s="92"/>
    </row>
    <row r="908">
      <c r="A908" s="128"/>
      <c r="E908" s="92"/>
      <c r="G908" s="128"/>
      <c r="O908" s="92"/>
    </row>
    <row r="909">
      <c r="A909" s="128"/>
      <c r="E909" s="92"/>
      <c r="G909" s="128"/>
      <c r="O909" s="92"/>
    </row>
    <row r="910">
      <c r="A910" s="128"/>
      <c r="E910" s="92"/>
      <c r="G910" s="128"/>
      <c r="O910" s="92"/>
    </row>
    <row r="911">
      <c r="A911" s="128"/>
      <c r="E911" s="92"/>
      <c r="G911" s="128"/>
      <c r="O911" s="92"/>
    </row>
    <row r="912">
      <c r="A912" s="128"/>
      <c r="E912" s="92"/>
      <c r="G912" s="128"/>
      <c r="O912" s="92"/>
    </row>
    <row r="913">
      <c r="A913" s="128"/>
      <c r="E913" s="92"/>
      <c r="G913" s="128"/>
      <c r="O913" s="92"/>
    </row>
    <row r="914">
      <c r="A914" s="128"/>
      <c r="E914" s="92"/>
      <c r="G914" s="128"/>
      <c r="O914" s="92"/>
    </row>
    <row r="915">
      <c r="A915" s="128"/>
      <c r="E915" s="92"/>
      <c r="G915" s="128"/>
      <c r="O915" s="92"/>
    </row>
    <row r="916">
      <c r="A916" s="128"/>
      <c r="E916" s="92"/>
      <c r="G916" s="128"/>
      <c r="O916" s="92"/>
    </row>
    <row r="917">
      <c r="A917" s="128"/>
      <c r="E917" s="92"/>
      <c r="G917" s="128"/>
      <c r="O917" s="92"/>
    </row>
    <row r="918">
      <c r="A918" s="128"/>
      <c r="E918" s="92"/>
      <c r="G918" s="128"/>
      <c r="O918" s="92"/>
    </row>
    <row r="919">
      <c r="A919" s="128"/>
      <c r="E919" s="92"/>
      <c r="G919" s="128"/>
      <c r="O919" s="92"/>
    </row>
    <row r="920">
      <c r="A920" s="128"/>
      <c r="E920" s="92"/>
      <c r="G920" s="128"/>
      <c r="O920" s="92"/>
    </row>
    <row r="921">
      <c r="A921" s="128"/>
      <c r="E921" s="92"/>
      <c r="G921" s="128"/>
      <c r="O921" s="92"/>
    </row>
    <row r="922">
      <c r="A922" s="128"/>
      <c r="E922" s="92"/>
      <c r="G922" s="128"/>
      <c r="O922" s="92"/>
    </row>
    <row r="923">
      <c r="A923" s="128"/>
      <c r="E923" s="92"/>
      <c r="G923" s="128"/>
      <c r="O923" s="92"/>
    </row>
    <row r="924">
      <c r="A924" s="128"/>
      <c r="E924" s="92"/>
      <c r="G924" s="128"/>
      <c r="O924" s="92"/>
    </row>
    <row r="925">
      <c r="A925" s="128"/>
      <c r="E925" s="92"/>
      <c r="G925" s="128"/>
      <c r="O925" s="92"/>
    </row>
    <row r="926">
      <c r="A926" s="128"/>
      <c r="E926" s="92"/>
      <c r="G926" s="128"/>
      <c r="O926" s="92"/>
    </row>
    <row r="927">
      <c r="A927" s="128"/>
      <c r="E927" s="92"/>
      <c r="G927" s="128"/>
      <c r="O927" s="92"/>
    </row>
    <row r="928">
      <c r="A928" s="128"/>
      <c r="E928" s="92"/>
      <c r="G928" s="128"/>
      <c r="O928" s="92"/>
    </row>
    <row r="929">
      <c r="A929" s="128"/>
      <c r="E929" s="92"/>
      <c r="G929" s="128"/>
      <c r="O929" s="92"/>
    </row>
    <row r="930">
      <c r="A930" s="128"/>
      <c r="E930" s="92"/>
      <c r="G930" s="128"/>
      <c r="O930" s="92"/>
    </row>
    <row r="931">
      <c r="A931" s="128"/>
      <c r="E931" s="92"/>
      <c r="G931" s="128"/>
      <c r="O931" s="92"/>
    </row>
    <row r="932">
      <c r="A932" s="128"/>
      <c r="E932" s="92"/>
      <c r="G932" s="128"/>
      <c r="O932" s="92"/>
    </row>
    <row r="933">
      <c r="A933" s="128"/>
      <c r="E933" s="92"/>
      <c r="G933" s="128"/>
      <c r="O933" s="92"/>
    </row>
    <row r="934">
      <c r="A934" s="128"/>
      <c r="E934" s="92"/>
      <c r="G934" s="128"/>
      <c r="O934" s="92"/>
    </row>
    <row r="935">
      <c r="A935" s="128"/>
      <c r="E935" s="92"/>
      <c r="G935" s="128"/>
      <c r="O935" s="92"/>
    </row>
    <row r="936">
      <c r="A936" s="128"/>
      <c r="E936" s="92"/>
      <c r="G936" s="128"/>
      <c r="O936" s="92"/>
    </row>
    <row r="937">
      <c r="A937" s="128"/>
      <c r="E937" s="92"/>
      <c r="G937" s="128"/>
      <c r="O937" s="92"/>
    </row>
    <row r="938">
      <c r="A938" s="128"/>
      <c r="E938" s="92"/>
      <c r="G938" s="128"/>
      <c r="O938" s="92"/>
    </row>
    <row r="939">
      <c r="A939" s="128"/>
      <c r="E939" s="92"/>
      <c r="G939" s="128"/>
      <c r="O939" s="92"/>
    </row>
    <row r="940">
      <c r="A940" s="128"/>
      <c r="E940" s="92"/>
      <c r="G940" s="128"/>
      <c r="O940" s="92"/>
    </row>
    <row r="941">
      <c r="A941" s="128"/>
      <c r="E941" s="92"/>
      <c r="G941" s="128"/>
      <c r="O941" s="92"/>
    </row>
    <row r="942">
      <c r="A942" s="128"/>
      <c r="E942" s="92"/>
      <c r="G942" s="128"/>
      <c r="O942" s="92"/>
    </row>
    <row r="943">
      <c r="A943" s="128"/>
      <c r="E943" s="92"/>
      <c r="G943" s="128"/>
      <c r="O943" s="92"/>
    </row>
    <row r="944">
      <c r="A944" s="128"/>
      <c r="E944" s="92"/>
      <c r="G944" s="128"/>
      <c r="O944" s="92"/>
    </row>
    <row r="945">
      <c r="A945" s="128"/>
      <c r="E945" s="92"/>
      <c r="G945" s="128"/>
      <c r="O945" s="92"/>
    </row>
    <row r="946">
      <c r="A946" s="128"/>
      <c r="E946" s="92"/>
      <c r="G946" s="128"/>
      <c r="O946" s="92"/>
    </row>
    <row r="947">
      <c r="A947" s="128"/>
      <c r="E947" s="92"/>
      <c r="G947" s="128"/>
      <c r="O947" s="92"/>
    </row>
    <row r="948">
      <c r="A948" s="128"/>
      <c r="E948" s="92"/>
      <c r="G948" s="128"/>
      <c r="O948" s="92"/>
    </row>
    <row r="949">
      <c r="A949" s="128"/>
      <c r="E949" s="92"/>
      <c r="G949" s="128"/>
      <c r="O949" s="92"/>
    </row>
    <row r="950">
      <c r="A950" s="128"/>
      <c r="E950" s="92"/>
      <c r="G950" s="128"/>
      <c r="O950" s="92"/>
    </row>
    <row r="951">
      <c r="A951" s="128"/>
      <c r="E951" s="92"/>
      <c r="G951" s="128"/>
      <c r="O951" s="92"/>
    </row>
    <row r="952">
      <c r="A952" s="128"/>
      <c r="E952" s="92"/>
      <c r="G952" s="128"/>
      <c r="O952" s="92"/>
    </row>
    <row r="953">
      <c r="A953" s="128"/>
      <c r="E953" s="92"/>
      <c r="G953" s="128"/>
      <c r="O953" s="92"/>
    </row>
    <row r="954">
      <c r="A954" s="128"/>
      <c r="E954" s="92"/>
      <c r="G954" s="128"/>
      <c r="O954" s="92"/>
    </row>
    <row r="955">
      <c r="A955" s="128"/>
      <c r="E955" s="92"/>
      <c r="G955" s="128"/>
      <c r="O955" s="92"/>
    </row>
    <row r="956">
      <c r="A956" s="128"/>
      <c r="E956" s="92"/>
      <c r="G956" s="128"/>
      <c r="O956" s="92"/>
    </row>
    <row r="957">
      <c r="A957" s="128"/>
      <c r="E957" s="92"/>
      <c r="G957" s="128"/>
      <c r="O957" s="92"/>
    </row>
    <row r="958">
      <c r="A958" s="128"/>
      <c r="E958" s="92"/>
      <c r="G958" s="128"/>
      <c r="O958" s="92"/>
    </row>
    <row r="959">
      <c r="A959" s="128"/>
      <c r="E959" s="92"/>
      <c r="G959" s="128"/>
      <c r="O959" s="92"/>
    </row>
    <row r="960">
      <c r="A960" s="128"/>
      <c r="E960" s="92"/>
      <c r="G960" s="128"/>
      <c r="O960" s="92"/>
    </row>
    <row r="961">
      <c r="A961" s="128"/>
      <c r="E961" s="92"/>
      <c r="G961" s="128"/>
      <c r="O961" s="92"/>
    </row>
    <row r="962">
      <c r="A962" s="128"/>
      <c r="E962" s="92"/>
      <c r="G962" s="128"/>
      <c r="O962" s="92"/>
    </row>
    <row r="963">
      <c r="A963" s="128"/>
      <c r="E963" s="92"/>
      <c r="G963" s="128"/>
      <c r="O963" s="92"/>
    </row>
    <row r="964">
      <c r="A964" s="128"/>
      <c r="E964" s="92"/>
      <c r="G964" s="128"/>
      <c r="O964" s="92"/>
    </row>
    <row r="965">
      <c r="A965" s="128"/>
      <c r="E965" s="92"/>
      <c r="G965" s="128"/>
      <c r="O965" s="92"/>
    </row>
    <row r="966">
      <c r="A966" s="128"/>
      <c r="E966" s="92"/>
      <c r="G966" s="128"/>
      <c r="O966" s="92"/>
    </row>
    <row r="967">
      <c r="A967" s="128"/>
      <c r="E967" s="92"/>
      <c r="G967" s="128"/>
      <c r="O967" s="92"/>
    </row>
    <row r="968">
      <c r="A968" s="128"/>
      <c r="E968" s="92"/>
      <c r="G968" s="128"/>
      <c r="O968" s="92"/>
    </row>
    <row r="969">
      <c r="A969" s="128"/>
      <c r="E969" s="92"/>
      <c r="G969" s="128"/>
      <c r="O969" s="92"/>
    </row>
    <row r="970">
      <c r="A970" s="128"/>
      <c r="E970" s="92"/>
      <c r="G970" s="128"/>
      <c r="O970" s="92"/>
    </row>
    <row r="971">
      <c r="A971" s="128"/>
      <c r="E971" s="92"/>
      <c r="G971" s="128"/>
      <c r="O971" s="92"/>
    </row>
    <row r="972">
      <c r="A972" s="128"/>
      <c r="E972" s="92"/>
      <c r="G972" s="128"/>
      <c r="O972" s="92"/>
    </row>
    <row r="973">
      <c r="A973" s="128"/>
      <c r="E973" s="92"/>
      <c r="G973" s="128"/>
      <c r="O973" s="92"/>
    </row>
    <row r="974">
      <c r="A974" s="128"/>
      <c r="E974" s="92"/>
      <c r="G974" s="128"/>
      <c r="O974" s="92"/>
    </row>
    <row r="975">
      <c r="A975" s="128"/>
      <c r="E975" s="92"/>
      <c r="G975" s="128"/>
      <c r="O975" s="92"/>
    </row>
    <row r="976">
      <c r="A976" s="128"/>
      <c r="E976" s="92"/>
      <c r="G976" s="128"/>
      <c r="O976" s="92"/>
    </row>
    <row r="977">
      <c r="A977" s="128"/>
      <c r="E977" s="92"/>
      <c r="G977" s="128"/>
      <c r="O977" s="92"/>
    </row>
    <row r="978">
      <c r="A978" s="128"/>
      <c r="E978" s="92"/>
      <c r="G978" s="128"/>
      <c r="O978" s="92"/>
    </row>
    <row r="979">
      <c r="A979" s="128"/>
      <c r="E979" s="92"/>
      <c r="G979" s="128"/>
      <c r="O979" s="92"/>
    </row>
    <row r="980">
      <c r="A980" s="128"/>
      <c r="E980" s="92"/>
      <c r="G980" s="128"/>
      <c r="O980" s="92"/>
    </row>
    <row r="981">
      <c r="A981" s="128"/>
      <c r="E981" s="92"/>
      <c r="G981" s="128"/>
      <c r="O981" s="92"/>
    </row>
    <row r="982">
      <c r="A982" s="128"/>
      <c r="E982" s="92"/>
      <c r="G982" s="128"/>
      <c r="O982" s="92"/>
    </row>
    <row r="983">
      <c r="A983" s="128"/>
      <c r="E983" s="92"/>
      <c r="G983" s="128"/>
      <c r="O983" s="92"/>
    </row>
    <row r="984">
      <c r="A984" s="128"/>
      <c r="E984" s="92"/>
      <c r="G984" s="128"/>
      <c r="O984" s="92"/>
    </row>
    <row r="985">
      <c r="A985" s="128"/>
      <c r="E985" s="92"/>
      <c r="G985" s="128"/>
      <c r="O985" s="92"/>
    </row>
    <row r="986">
      <c r="A986" s="128"/>
      <c r="E986" s="92"/>
      <c r="G986" s="128"/>
      <c r="O986" s="92"/>
    </row>
    <row r="987">
      <c r="A987" s="128"/>
      <c r="E987" s="92"/>
      <c r="G987" s="128"/>
      <c r="O987" s="92"/>
    </row>
    <row r="988">
      <c r="A988" s="128"/>
      <c r="E988" s="92"/>
      <c r="G988" s="128"/>
      <c r="O988" s="92"/>
    </row>
    <row r="989">
      <c r="A989" s="128"/>
      <c r="E989" s="92"/>
      <c r="G989" s="128"/>
      <c r="O989" s="92"/>
    </row>
    <row r="990">
      <c r="A990" s="128"/>
      <c r="E990" s="92"/>
      <c r="G990" s="128"/>
      <c r="O990" s="92"/>
    </row>
    <row r="991">
      <c r="A991" s="128"/>
      <c r="E991" s="92"/>
      <c r="G991" s="128"/>
      <c r="O991" s="92"/>
    </row>
    <row r="992">
      <c r="A992" s="128"/>
      <c r="E992" s="92"/>
      <c r="G992" s="128"/>
      <c r="O992" s="92"/>
    </row>
    <row r="993">
      <c r="A993" s="128"/>
      <c r="E993" s="92"/>
      <c r="G993" s="128"/>
      <c r="O993" s="92"/>
    </row>
    <row r="994">
      <c r="A994" s="128"/>
      <c r="E994" s="92"/>
      <c r="G994" s="128"/>
      <c r="O994" s="92"/>
    </row>
    <row r="995">
      <c r="A995" s="128"/>
      <c r="E995" s="92"/>
      <c r="G995" s="128"/>
      <c r="O995" s="92"/>
    </row>
    <row r="996">
      <c r="A996" s="128"/>
      <c r="E996" s="92"/>
      <c r="G996" s="128"/>
      <c r="O996" s="92"/>
    </row>
    <row r="997">
      <c r="A997" s="128"/>
      <c r="E997" s="92"/>
      <c r="G997" s="128"/>
      <c r="O997" s="92"/>
    </row>
    <row r="998">
      <c r="A998" s="128"/>
      <c r="E998" s="92"/>
      <c r="G998" s="128"/>
      <c r="O998" s="92"/>
    </row>
    <row r="999">
      <c r="A999" s="128"/>
      <c r="E999" s="92"/>
      <c r="G999" s="128"/>
      <c r="O999" s="92"/>
    </row>
    <row r="1000">
      <c r="A1000" s="128"/>
      <c r="E1000" s="92"/>
      <c r="G1000" s="128"/>
      <c r="O1000" s="92"/>
    </row>
    <row r="1001">
      <c r="A1001" s="128"/>
      <c r="E1001" s="92"/>
      <c r="G1001" s="128"/>
      <c r="O1001" s="92"/>
    </row>
    <row r="1002">
      <c r="A1002" s="128"/>
      <c r="E1002" s="92"/>
      <c r="G1002" s="128"/>
      <c r="O1002" s="92"/>
    </row>
    <row r="1003">
      <c r="A1003" s="128"/>
      <c r="E1003" s="92"/>
      <c r="G1003" s="128"/>
      <c r="O1003" s="92"/>
    </row>
    <row r="1004">
      <c r="A1004" s="128"/>
      <c r="E1004" s="92"/>
      <c r="G1004" s="128"/>
      <c r="O1004" s="92"/>
    </row>
    <row r="1005">
      <c r="A1005" s="128"/>
      <c r="E1005" s="92"/>
      <c r="G1005" s="128"/>
      <c r="O1005" s="92"/>
    </row>
    <row r="1006">
      <c r="A1006" s="128"/>
      <c r="E1006" s="92"/>
      <c r="G1006" s="128"/>
      <c r="O1006" s="92"/>
    </row>
    <row r="1007">
      <c r="A1007" s="128"/>
      <c r="E1007" s="92"/>
      <c r="G1007" s="128"/>
      <c r="O1007" s="92"/>
    </row>
    <row r="1008">
      <c r="A1008" s="128"/>
      <c r="E1008" s="92"/>
      <c r="G1008" s="128"/>
      <c r="O1008" s="92"/>
    </row>
    <row r="1009">
      <c r="A1009" s="128"/>
      <c r="E1009" s="92"/>
      <c r="G1009" s="128"/>
      <c r="O1009" s="92"/>
    </row>
    <row r="1010">
      <c r="A1010" s="128"/>
      <c r="E1010" s="92"/>
      <c r="G1010" s="128"/>
      <c r="O1010" s="92"/>
    </row>
    <row r="1011">
      <c r="A1011" s="128"/>
      <c r="E1011" s="92"/>
      <c r="G1011" s="128"/>
      <c r="O1011" s="92"/>
    </row>
    <row r="1012">
      <c r="A1012" s="128"/>
      <c r="E1012" s="92"/>
      <c r="G1012" s="128"/>
      <c r="O1012" s="92"/>
    </row>
    <row r="1013">
      <c r="A1013" s="128"/>
      <c r="E1013" s="92"/>
      <c r="G1013" s="128"/>
      <c r="O1013" s="92"/>
    </row>
    <row r="1014">
      <c r="A1014" s="128"/>
      <c r="E1014" s="92"/>
      <c r="G1014" s="128"/>
      <c r="O1014" s="92"/>
    </row>
    <row r="1015">
      <c r="A1015" s="128"/>
      <c r="E1015" s="92"/>
      <c r="G1015" s="128"/>
      <c r="O1015" s="92"/>
    </row>
    <row r="1016">
      <c r="A1016" s="128"/>
      <c r="E1016" s="92"/>
      <c r="G1016" s="128"/>
      <c r="O1016" s="92"/>
    </row>
    <row r="1017">
      <c r="A1017" s="128"/>
      <c r="E1017" s="92"/>
      <c r="G1017" s="128"/>
      <c r="O1017" s="92"/>
    </row>
    <row r="1018">
      <c r="A1018" s="128"/>
      <c r="E1018" s="92"/>
      <c r="G1018" s="128"/>
      <c r="O1018" s="92"/>
    </row>
    <row r="1019">
      <c r="A1019" s="128"/>
      <c r="E1019" s="92"/>
      <c r="G1019" s="128"/>
      <c r="O1019" s="92"/>
    </row>
    <row r="1020">
      <c r="A1020" s="128"/>
      <c r="E1020" s="92"/>
      <c r="G1020" s="128"/>
      <c r="O1020" s="92"/>
    </row>
    <row r="1021">
      <c r="A1021" s="128"/>
      <c r="E1021" s="92"/>
      <c r="G1021" s="128"/>
      <c r="O1021" s="92"/>
    </row>
    <row r="1022">
      <c r="A1022" s="128"/>
      <c r="E1022" s="92"/>
      <c r="G1022" s="128"/>
      <c r="O1022" s="92"/>
    </row>
    <row r="1023">
      <c r="A1023" s="128"/>
      <c r="E1023" s="92"/>
      <c r="G1023" s="128"/>
      <c r="O1023" s="92"/>
    </row>
    <row r="1024">
      <c r="A1024" s="128"/>
      <c r="E1024" s="92"/>
      <c r="G1024" s="128"/>
      <c r="O1024" s="92"/>
    </row>
    <row r="1025">
      <c r="A1025" s="128"/>
      <c r="E1025" s="92"/>
      <c r="G1025" s="128"/>
      <c r="O1025" s="92"/>
    </row>
    <row r="1026">
      <c r="A1026" s="128"/>
      <c r="E1026" s="92"/>
      <c r="G1026" s="128"/>
      <c r="O1026" s="92"/>
    </row>
  </sheetData>
  <mergeCells count="6">
    <mergeCell ref="A1:B3"/>
    <mergeCell ref="C1:P2"/>
    <mergeCell ref="Q1:Q2"/>
    <mergeCell ref="R1:R3"/>
    <mergeCell ref="C3:P3"/>
    <mergeCell ref="A4:P4"/>
  </mergeCells>
  <printOptions gridLines="1" horizontalCentered="1"/>
  <pageMargins bottom="0.75" footer="0.0" header="0.0" left="0.7" right="0.7" top="0.75"/>
  <pageSetup fitToHeight="0" paperSize="9" cellComments="atEnd" orientation="landscape" pageOrder="overThenDown"/>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30.71"/>
    <col customWidth="1" min="3" max="3" width="25.57"/>
    <col customWidth="1" min="4" max="4" width="11.86"/>
    <col customWidth="1" min="5" max="5" width="17.43"/>
    <col customWidth="1" min="6" max="6" width="35.0"/>
    <col customWidth="1" min="7" max="7" width="68.29"/>
    <col customWidth="1" min="15" max="15" width="22.29"/>
  </cols>
  <sheetData>
    <row r="1">
      <c r="A1" s="113" t="s">
        <v>122</v>
      </c>
      <c r="B1" s="2"/>
      <c r="C1" s="3" t="s">
        <v>0</v>
      </c>
      <c r="D1" s="4"/>
      <c r="E1" s="4"/>
      <c r="F1" s="4"/>
      <c r="G1" s="4"/>
      <c r="H1" s="4"/>
      <c r="I1" s="4"/>
      <c r="J1" s="4"/>
      <c r="K1" s="4"/>
      <c r="L1" s="4"/>
      <c r="M1" s="4"/>
      <c r="N1" s="4"/>
      <c r="O1" s="4"/>
      <c r="P1" s="2"/>
    </row>
    <row r="2">
      <c r="A2" s="6"/>
      <c r="B2" s="7"/>
      <c r="C2" s="8"/>
      <c r="D2" s="9"/>
      <c r="E2" s="9"/>
      <c r="F2" s="9"/>
      <c r="G2" s="9"/>
      <c r="H2" s="9"/>
      <c r="I2" s="9"/>
      <c r="J2" s="9"/>
      <c r="K2" s="9"/>
      <c r="L2" s="9"/>
      <c r="M2" s="9"/>
      <c r="N2" s="9"/>
      <c r="O2" s="9"/>
      <c r="P2" s="10"/>
    </row>
    <row r="3">
      <c r="A3" s="8"/>
      <c r="B3" s="10"/>
      <c r="C3" s="79" t="s">
        <v>1743</v>
      </c>
      <c r="D3" s="14"/>
      <c r="E3" s="14"/>
      <c r="F3" s="14"/>
      <c r="G3" s="14"/>
      <c r="H3" s="14"/>
      <c r="I3" s="14"/>
      <c r="J3" s="14"/>
      <c r="K3" s="14"/>
      <c r="L3" s="14"/>
      <c r="M3" s="14"/>
      <c r="N3" s="14"/>
      <c r="O3" s="14"/>
      <c r="P3" s="15"/>
    </row>
    <row r="4">
      <c r="A4" s="137" t="s">
        <v>191</v>
      </c>
      <c r="B4" s="14"/>
      <c r="C4" s="14"/>
      <c r="D4" s="14"/>
      <c r="E4" s="14"/>
      <c r="F4" s="14"/>
      <c r="G4" s="14"/>
      <c r="H4" s="14"/>
      <c r="I4" s="14"/>
      <c r="J4" s="14"/>
      <c r="K4" s="14"/>
      <c r="L4" s="14"/>
      <c r="M4" s="14"/>
      <c r="N4" s="14"/>
      <c r="O4" s="14"/>
      <c r="P4" s="15"/>
    </row>
    <row r="5">
      <c r="A5" s="117" t="s">
        <v>6</v>
      </c>
      <c r="B5" s="118" t="s">
        <v>7</v>
      </c>
      <c r="C5" s="118" t="s">
        <v>8</v>
      </c>
      <c r="D5" s="119" t="s">
        <v>9</v>
      </c>
      <c r="E5" s="119" t="s">
        <v>10</v>
      </c>
      <c r="F5" s="119" t="s">
        <v>11</v>
      </c>
      <c r="G5" s="117" t="s">
        <v>12</v>
      </c>
      <c r="H5" s="120" t="s">
        <v>13</v>
      </c>
      <c r="I5" s="120" t="s">
        <v>14</v>
      </c>
      <c r="J5" s="120" t="s">
        <v>15</v>
      </c>
      <c r="K5" s="120" t="s">
        <v>16</v>
      </c>
      <c r="L5" s="120" t="s">
        <v>17</v>
      </c>
      <c r="M5" s="120" t="s">
        <v>18</v>
      </c>
      <c r="N5" s="120" t="s">
        <v>19</v>
      </c>
      <c r="O5" s="119" t="s">
        <v>20</v>
      </c>
      <c r="P5" s="119"/>
    </row>
    <row r="6">
      <c r="A6" s="121"/>
      <c r="B6" s="118"/>
      <c r="C6" s="118"/>
      <c r="D6" s="122"/>
      <c r="E6" s="122"/>
      <c r="F6" s="122"/>
      <c r="G6" s="121"/>
      <c r="H6" s="123" t="s">
        <v>24</v>
      </c>
      <c r="I6" s="123" t="s">
        <v>25</v>
      </c>
      <c r="J6" s="123" t="s">
        <v>26</v>
      </c>
      <c r="K6" s="123" t="s">
        <v>27</v>
      </c>
      <c r="L6" s="123" t="s">
        <v>28</v>
      </c>
      <c r="M6" s="123" t="s">
        <v>29</v>
      </c>
      <c r="N6" s="124" t="s">
        <v>30</v>
      </c>
      <c r="O6" s="119"/>
      <c r="P6" s="119"/>
    </row>
    <row r="7">
      <c r="A7" s="108">
        <v>45901.0</v>
      </c>
      <c r="B7" s="65" t="s">
        <v>37</v>
      </c>
      <c r="C7" s="65" t="s">
        <v>32</v>
      </c>
      <c r="D7" s="66" t="s">
        <v>782</v>
      </c>
      <c r="E7" s="66">
        <v>2.0251130008102E13</v>
      </c>
      <c r="F7" s="65" t="s">
        <v>1744</v>
      </c>
      <c r="G7" s="65" t="s">
        <v>1745</v>
      </c>
      <c r="H7" s="61"/>
      <c r="I7" s="61"/>
      <c r="J7" s="61"/>
      <c r="K7" s="61"/>
      <c r="L7" s="61"/>
      <c r="M7" s="61"/>
      <c r="N7" s="65" t="s">
        <v>36</v>
      </c>
      <c r="O7" s="65">
        <v>1.0</v>
      </c>
    </row>
    <row r="8">
      <c r="A8" s="108">
        <v>45902.0</v>
      </c>
      <c r="B8" s="65" t="s">
        <v>98</v>
      </c>
      <c r="C8" s="65" t="s">
        <v>32</v>
      </c>
      <c r="D8" s="66" t="s">
        <v>1108</v>
      </c>
      <c r="E8" s="66">
        <v>2.0251130008112E13</v>
      </c>
      <c r="F8" s="65" t="s">
        <v>1746</v>
      </c>
      <c r="G8" s="65" t="s">
        <v>1747</v>
      </c>
      <c r="H8" s="61"/>
      <c r="I8" s="61"/>
      <c r="J8" s="61"/>
      <c r="K8" s="61"/>
      <c r="L8" s="61"/>
      <c r="M8" s="61"/>
      <c r="N8" s="65" t="s">
        <v>59</v>
      </c>
      <c r="O8" s="65">
        <v>1.0</v>
      </c>
    </row>
    <row r="9">
      <c r="A9" s="108">
        <v>45903.0</v>
      </c>
      <c r="B9" s="65" t="s">
        <v>98</v>
      </c>
      <c r="C9" s="65" t="s">
        <v>32</v>
      </c>
      <c r="D9" s="66" t="s">
        <v>1748</v>
      </c>
      <c r="E9" s="66">
        <v>2.0251130008122E13</v>
      </c>
      <c r="F9" s="65" t="s">
        <v>1749</v>
      </c>
      <c r="G9" s="65" t="s">
        <v>1750</v>
      </c>
      <c r="H9" s="61"/>
      <c r="I9" s="61"/>
      <c r="J9" s="61"/>
      <c r="K9" s="61"/>
      <c r="L9" s="61"/>
      <c r="M9" s="61"/>
      <c r="N9" s="65" t="s">
        <v>36</v>
      </c>
      <c r="O9" s="65">
        <v>1.0</v>
      </c>
    </row>
    <row r="10">
      <c r="A10" s="108">
        <v>45904.0</v>
      </c>
      <c r="B10" s="65" t="s">
        <v>37</v>
      </c>
      <c r="C10" s="65" t="s">
        <v>32</v>
      </c>
      <c r="D10" s="66" t="s">
        <v>564</v>
      </c>
      <c r="E10" s="66">
        <v>2.0251130008132E13</v>
      </c>
      <c r="F10" s="65" t="s">
        <v>1751</v>
      </c>
      <c r="G10" s="88" t="s">
        <v>1752</v>
      </c>
      <c r="H10" s="61"/>
      <c r="I10" s="61"/>
      <c r="J10" s="61"/>
      <c r="K10" s="61"/>
      <c r="L10" s="61"/>
      <c r="M10" s="61"/>
      <c r="N10" s="65" t="s">
        <v>36</v>
      </c>
      <c r="O10" s="65">
        <v>1.0</v>
      </c>
    </row>
    <row r="11">
      <c r="A11" s="108">
        <v>45904.0</v>
      </c>
      <c r="B11" s="65" t="s">
        <v>384</v>
      </c>
      <c r="C11" s="65" t="s">
        <v>32</v>
      </c>
      <c r="D11" s="66" t="s">
        <v>578</v>
      </c>
      <c r="E11" s="66">
        <v>2.0251130008142E13</v>
      </c>
      <c r="F11" s="65" t="s">
        <v>1753</v>
      </c>
      <c r="G11" s="65" t="s">
        <v>1754</v>
      </c>
      <c r="H11" s="61"/>
      <c r="I11" s="61"/>
      <c r="J11" s="61"/>
      <c r="K11" s="61"/>
      <c r="L11" s="61"/>
      <c r="M11" s="61"/>
      <c r="N11" s="65" t="s">
        <v>36</v>
      </c>
      <c r="O11" s="65">
        <v>1.0</v>
      </c>
    </row>
    <row r="12">
      <c r="A12" s="108">
        <v>45904.0</v>
      </c>
      <c r="B12" s="65" t="s">
        <v>37</v>
      </c>
      <c r="C12" s="65" t="s">
        <v>32</v>
      </c>
      <c r="D12" s="66" t="s">
        <v>708</v>
      </c>
      <c r="E12" s="66">
        <v>2.0251130008152E13</v>
      </c>
      <c r="F12" s="65" t="s">
        <v>1755</v>
      </c>
      <c r="G12" s="88" t="s">
        <v>1756</v>
      </c>
      <c r="H12" s="61"/>
      <c r="I12" s="61"/>
      <c r="J12" s="61"/>
      <c r="K12" s="61"/>
      <c r="L12" s="61"/>
      <c r="M12" s="61"/>
      <c r="N12" s="65" t="s">
        <v>36</v>
      </c>
      <c r="O12" s="65">
        <v>1.0</v>
      </c>
    </row>
    <row r="13">
      <c r="A13" s="108">
        <v>45904.0</v>
      </c>
      <c r="B13" s="65" t="s">
        <v>37</v>
      </c>
      <c r="C13" s="65" t="s">
        <v>32</v>
      </c>
      <c r="D13" s="66" t="s">
        <v>1375</v>
      </c>
      <c r="E13" s="66">
        <v>2.0251130008162E13</v>
      </c>
      <c r="F13" s="65" t="s">
        <v>1757</v>
      </c>
      <c r="G13" s="88" t="s">
        <v>1758</v>
      </c>
      <c r="H13" s="65" t="s">
        <v>36</v>
      </c>
      <c r="I13" s="61"/>
      <c r="J13" s="61"/>
      <c r="K13" s="61"/>
      <c r="L13" s="61"/>
      <c r="M13" s="61"/>
      <c r="N13" s="65"/>
      <c r="O13" s="65">
        <v>1.0</v>
      </c>
    </row>
    <row r="14">
      <c r="A14" s="108">
        <v>45905.0</v>
      </c>
      <c r="B14" s="65" t="s">
        <v>98</v>
      </c>
      <c r="C14" s="65" t="s">
        <v>32</v>
      </c>
      <c r="D14" s="66" t="s">
        <v>1759</v>
      </c>
      <c r="E14" s="66">
        <v>2.0251130008172E13</v>
      </c>
      <c r="F14" s="65" t="s">
        <v>1760</v>
      </c>
      <c r="G14" s="65" t="s">
        <v>1761</v>
      </c>
      <c r="H14" s="61"/>
      <c r="I14" s="61"/>
      <c r="J14" s="61"/>
      <c r="K14" s="61"/>
      <c r="L14" s="61"/>
      <c r="M14" s="61"/>
      <c r="N14" s="65" t="s">
        <v>36</v>
      </c>
      <c r="O14" s="65">
        <v>1.0</v>
      </c>
    </row>
    <row r="15">
      <c r="A15" s="108">
        <v>45908.0</v>
      </c>
      <c r="B15" s="65" t="s">
        <v>37</v>
      </c>
      <c r="C15" s="65" t="s">
        <v>32</v>
      </c>
      <c r="D15" s="66" t="s">
        <v>1762</v>
      </c>
      <c r="E15" s="66">
        <v>2.0251130008182E13</v>
      </c>
      <c r="F15" s="65" t="s">
        <v>1763</v>
      </c>
      <c r="G15" s="88" t="s">
        <v>1764</v>
      </c>
      <c r="H15" s="61"/>
      <c r="I15" s="61"/>
      <c r="J15" s="61"/>
      <c r="K15" s="61"/>
      <c r="L15" s="61"/>
      <c r="M15" s="61"/>
      <c r="N15" s="65" t="s">
        <v>36</v>
      </c>
      <c r="O15" s="65">
        <v>1.0</v>
      </c>
    </row>
    <row r="16">
      <c r="A16" s="108">
        <v>45908.0</v>
      </c>
      <c r="B16" s="65" t="s">
        <v>37</v>
      </c>
      <c r="C16" s="65" t="s">
        <v>32</v>
      </c>
      <c r="D16" s="66" t="s">
        <v>625</v>
      </c>
      <c r="E16" s="66">
        <v>2.0251130008192E13</v>
      </c>
      <c r="F16" s="65" t="s">
        <v>1310</v>
      </c>
      <c r="G16" s="88" t="s">
        <v>1765</v>
      </c>
      <c r="H16" s="61"/>
      <c r="I16" s="61"/>
      <c r="J16" s="61"/>
      <c r="K16" s="61"/>
      <c r="L16" s="61"/>
      <c r="M16" s="61"/>
      <c r="N16" s="65" t="s">
        <v>36</v>
      </c>
      <c r="O16" s="65">
        <v>10.0</v>
      </c>
    </row>
    <row r="17">
      <c r="A17" s="108">
        <v>45909.0</v>
      </c>
      <c r="B17" s="65" t="s">
        <v>98</v>
      </c>
      <c r="C17" s="65" t="s">
        <v>32</v>
      </c>
      <c r="D17" s="66" t="s">
        <v>1766</v>
      </c>
      <c r="E17" s="66">
        <v>2.0251130008202E13</v>
      </c>
      <c r="F17" s="65" t="s">
        <v>1707</v>
      </c>
      <c r="G17" s="65" t="s">
        <v>1767</v>
      </c>
      <c r="H17" s="61"/>
      <c r="I17" s="61"/>
      <c r="J17" s="61"/>
      <c r="K17" s="61"/>
      <c r="L17" s="61"/>
      <c r="M17" s="65"/>
      <c r="N17" s="65" t="s">
        <v>36</v>
      </c>
      <c r="O17" s="65">
        <v>2.0</v>
      </c>
    </row>
    <row r="18">
      <c r="A18" s="108">
        <v>45909.0</v>
      </c>
      <c r="B18" s="65" t="s">
        <v>98</v>
      </c>
      <c r="C18" s="65" t="s">
        <v>32</v>
      </c>
      <c r="D18" s="66" t="s">
        <v>904</v>
      </c>
      <c r="E18" s="66">
        <v>2.0251130008212E13</v>
      </c>
      <c r="F18" s="65" t="s">
        <v>1355</v>
      </c>
      <c r="G18" s="88" t="s">
        <v>1768</v>
      </c>
      <c r="H18" s="61"/>
      <c r="I18" s="61"/>
      <c r="J18" s="61"/>
      <c r="K18" s="61"/>
      <c r="L18" s="61"/>
      <c r="M18" s="61"/>
      <c r="N18" s="65" t="s">
        <v>36</v>
      </c>
      <c r="O18" s="65">
        <v>1.0</v>
      </c>
    </row>
    <row r="19">
      <c r="A19" s="108">
        <v>45909.0</v>
      </c>
      <c r="B19" s="65" t="s">
        <v>98</v>
      </c>
      <c r="C19" s="65" t="s">
        <v>32</v>
      </c>
      <c r="D19" s="66" t="s">
        <v>659</v>
      </c>
      <c r="E19" s="66">
        <v>2.0251130008222E13</v>
      </c>
      <c r="F19" s="65" t="s">
        <v>263</v>
      </c>
      <c r="G19" s="65" t="s">
        <v>1769</v>
      </c>
      <c r="H19" s="61"/>
      <c r="I19" s="61"/>
      <c r="J19" s="61"/>
      <c r="K19" s="61"/>
      <c r="L19" s="61"/>
      <c r="M19" s="61"/>
      <c r="N19" s="65" t="s">
        <v>59</v>
      </c>
      <c r="O19" s="65">
        <v>1.0</v>
      </c>
    </row>
    <row r="20">
      <c r="A20" s="108">
        <v>45910.0</v>
      </c>
      <c r="B20" s="65" t="s">
        <v>423</v>
      </c>
      <c r="C20" s="65" t="s">
        <v>32</v>
      </c>
      <c r="D20" s="66" t="s">
        <v>1411</v>
      </c>
      <c r="E20" s="66">
        <v>2.0251130008232E13</v>
      </c>
      <c r="F20" s="65" t="s">
        <v>1770</v>
      </c>
      <c r="G20" s="88" t="s">
        <v>1771</v>
      </c>
      <c r="H20" s="61"/>
      <c r="I20" s="61"/>
      <c r="J20" s="61"/>
      <c r="K20" s="61"/>
      <c r="L20" s="61"/>
      <c r="M20" s="61"/>
      <c r="N20" s="65" t="s">
        <v>36</v>
      </c>
      <c r="O20" s="65">
        <v>2.0</v>
      </c>
    </row>
    <row r="21">
      <c r="A21" s="108">
        <v>45910.0</v>
      </c>
      <c r="B21" s="65" t="s">
        <v>37</v>
      </c>
      <c r="C21" s="65" t="s">
        <v>32</v>
      </c>
      <c r="D21" s="66" t="s">
        <v>549</v>
      </c>
      <c r="E21" s="66">
        <v>2.0251130008242E13</v>
      </c>
      <c r="F21" s="65" t="s">
        <v>1772</v>
      </c>
      <c r="G21" s="88" t="s">
        <v>1773</v>
      </c>
      <c r="H21" s="61"/>
      <c r="I21" s="61"/>
      <c r="J21" s="61"/>
      <c r="K21" s="61"/>
      <c r="L21" s="61"/>
      <c r="M21" s="61"/>
      <c r="N21" s="65" t="s">
        <v>36</v>
      </c>
      <c r="O21" s="65">
        <v>1.0</v>
      </c>
    </row>
    <row r="22">
      <c r="A22" s="108">
        <v>45911.0</v>
      </c>
      <c r="B22" s="65" t="s">
        <v>384</v>
      </c>
      <c r="C22" s="65" t="s">
        <v>32</v>
      </c>
      <c r="D22" s="66" t="s">
        <v>1139</v>
      </c>
      <c r="E22" s="66">
        <v>2.0251130008252E13</v>
      </c>
      <c r="F22" s="65" t="s">
        <v>1774</v>
      </c>
      <c r="G22" s="65" t="s">
        <v>1775</v>
      </c>
      <c r="H22" s="61"/>
      <c r="I22" s="61"/>
      <c r="J22" s="61"/>
      <c r="K22" s="61"/>
      <c r="L22" s="61"/>
      <c r="M22" s="61"/>
      <c r="N22" s="65" t="s">
        <v>36</v>
      </c>
      <c r="O22" s="65">
        <v>2.0</v>
      </c>
    </row>
    <row r="23">
      <c r="A23" s="108">
        <v>45911.0</v>
      </c>
      <c r="B23" s="65" t="s">
        <v>37</v>
      </c>
      <c r="C23" s="65" t="s">
        <v>32</v>
      </c>
      <c r="D23" s="66" t="s">
        <v>1325</v>
      </c>
      <c r="E23" s="66">
        <v>2.0251130008262E13</v>
      </c>
      <c r="F23" s="65" t="s">
        <v>1165</v>
      </c>
      <c r="G23" s="65" t="s">
        <v>1776</v>
      </c>
      <c r="H23" s="61"/>
      <c r="I23" s="61"/>
      <c r="J23" s="61"/>
      <c r="K23" s="61"/>
      <c r="L23" s="61"/>
      <c r="M23" s="61"/>
      <c r="N23" s="65" t="s">
        <v>36</v>
      </c>
      <c r="O23" s="65">
        <v>41.0</v>
      </c>
    </row>
    <row r="24">
      <c r="A24" s="108">
        <v>45911.0</v>
      </c>
      <c r="B24" s="65" t="s">
        <v>463</v>
      </c>
      <c r="C24" s="65" t="s">
        <v>32</v>
      </c>
      <c r="D24" s="66" t="s">
        <v>1532</v>
      </c>
      <c r="E24" s="66">
        <v>2.0251130008272E13</v>
      </c>
      <c r="F24" s="88" t="s">
        <v>1777</v>
      </c>
      <c r="G24" s="88" t="s">
        <v>1778</v>
      </c>
      <c r="H24" s="61"/>
      <c r="I24" s="61"/>
      <c r="J24" s="61"/>
      <c r="K24" s="61"/>
      <c r="L24" s="61"/>
      <c r="M24" s="61"/>
      <c r="N24" s="65" t="s">
        <v>36</v>
      </c>
      <c r="O24" s="65">
        <v>10.0</v>
      </c>
    </row>
    <row r="25">
      <c r="A25" s="108">
        <v>45912.0</v>
      </c>
      <c r="B25" s="65" t="s">
        <v>37</v>
      </c>
      <c r="C25" s="65" t="s">
        <v>32</v>
      </c>
      <c r="D25" s="66" t="s">
        <v>1377</v>
      </c>
      <c r="E25" s="66">
        <v>2.0251130008282E13</v>
      </c>
      <c r="F25" s="65" t="s">
        <v>1744</v>
      </c>
      <c r="G25" s="65" t="s">
        <v>1779</v>
      </c>
      <c r="H25" s="61"/>
      <c r="I25" s="61"/>
      <c r="J25" s="61"/>
      <c r="K25" s="61"/>
      <c r="L25" s="61"/>
      <c r="M25" s="61"/>
      <c r="N25" s="65" t="s">
        <v>36</v>
      </c>
      <c r="O25" s="65">
        <v>1.0</v>
      </c>
    </row>
    <row r="26">
      <c r="A26" s="108">
        <v>45912.0</v>
      </c>
      <c r="B26" s="65" t="s">
        <v>37</v>
      </c>
      <c r="C26" s="65" t="s">
        <v>32</v>
      </c>
      <c r="D26" s="66" t="s">
        <v>755</v>
      </c>
      <c r="E26" s="66">
        <v>2.0251130008292E13</v>
      </c>
      <c r="F26" s="65" t="s">
        <v>1665</v>
      </c>
      <c r="G26" s="65" t="s">
        <v>1780</v>
      </c>
      <c r="H26" s="61"/>
      <c r="I26" s="61"/>
      <c r="J26" s="61"/>
      <c r="K26" s="61"/>
      <c r="L26" s="61"/>
      <c r="M26" s="61"/>
      <c r="N26" s="65" t="s">
        <v>36</v>
      </c>
      <c r="O26" s="65">
        <v>3.0</v>
      </c>
    </row>
    <row r="27">
      <c r="A27" s="108">
        <v>45912.0</v>
      </c>
      <c r="B27" s="65" t="s">
        <v>37</v>
      </c>
      <c r="C27" s="65" t="s">
        <v>32</v>
      </c>
      <c r="D27" s="66" t="s">
        <v>600</v>
      </c>
      <c r="E27" s="66">
        <v>2.0251130008302E13</v>
      </c>
      <c r="F27" s="88" t="s">
        <v>1781</v>
      </c>
      <c r="G27" s="88" t="s">
        <v>1782</v>
      </c>
      <c r="H27" s="61"/>
      <c r="I27" s="61"/>
      <c r="J27" s="61"/>
      <c r="K27" s="61"/>
      <c r="L27" s="61"/>
      <c r="M27" s="61"/>
      <c r="N27" s="65" t="s">
        <v>36</v>
      </c>
      <c r="O27" s="65">
        <v>6.0</v>
      </c>
    </row>
    <row r="28">
      <c r="A28" s="108">
        <v>45915.0</v>
      </c>
      <c r="B28" s="65" t="s">
        <v>37</v>
      </c>
      <c r="C28" s="65" t="s">
        <v>32</v>
      </c>
      <c r="D28" s="66" t="s">
        <v>549</v>
      </c>
      <c r="E28" s="66">
        <v>2.0251130008312E13</v>
      </c>
      <c r="F28" s="65" t="s">
        <v>766</v>
      </c>
      <c r="G28" s="88" t="s">
        <v>1783</v>
      </c>
      <c r="H28" s="61"/>
      <c r="I28" s="61"/>
      <c r="J28" s="61"/>
      <c r="K28" s="61"/>
      <c r="L28" s="61"/>
      <c r="M28" s="61"/>
      <c r="N28" s="65" t="s">
        <v>36</v>
      </c>
      <c r="O28" s="65">
        <v>1.0</v>
      </c>
    </row>
    <row r="29">
      <c r="A29" s="108">
        <v>45915.0</v>
      </c>
      <c r="B29" s="65" t="s">
        <v>37</v>
      </c>
      <c r="C29" s="65" t="s">
        <v>32</v>
      </c>
      <c r="D29" s="66" t="s">
        <v>980</v>
      </c>
      <c r="E29" s="66">
        <v>2.0251130008322E13</v>
      </c>
      <c r="F29" s="65" t="s">
        <v>841</v>
      </c>
      <c r="G29" s="88" t="s">
        <v>1783</v>
      </c>
      <c r="H29" s="61"/>
      <c r="I29" s="61"/>
      <c r="J29" s="61"/>
      <c r="K29" s="61"/>
      <c r="L29" s="61"/>
      <c r="M29" s="61"/>
      <c r="N29" s="65" t="s">
        <v>36</v>
      </c>
      <c r="O29" s="65">
        <v>1.0</v>
      </c>
    </row>
    <row r="30">
      <c r="A30" s="108">
        <v>45915.0</v>
      </c>
      <c r="B30" s="65" t="s">
        <v>37</v>
      </c>
      <c r="C30" s="65" t="s">
        <v>32</v>
      </c>
      <c r="D30" s="66" t="s">
        <v>1008</v>
      </c>
      <c r="E30" s="66">
        <v>2.0251130008332E13</v>
      </c>
      <c r="F30" s="65" t="s">
        <v>1784</v>
      </c>
      <c r="G30" s="88" t="s">
        <v>1783</v>
      </c>
      <c r="H30" s="61"/>
      <c r="I30" s="61"/>
      <c r="J30" s="61"/>
      <c r="K30" s="61"/>
      <c r="L30" s="61"/>
      <c r="M30" s="61"/>
      <c r="N30" s="65" t="s">
        <v>36</v>
      </c>
      <c r="O30" s="65">
        <v>1.0</v>
      </c>
    </row>
    <row r="31">
      <c r="A31" s="108">
        <v>45915.0</v>
      </c>
      <c r="B31" s="65" t="s">
        <v>37</v>
      </c>
      <c r="C31" s="65" t="s">
        <v>32</v>
      </c>
      <c r="D31" s="66" t="s">
        <v>1282</v>
      </c>
      <c r="E31" s="66">
        <v>2.0251130008342E13</v>
      </c>
      <c r="F31" s="65" t="s">
        <v>1749</v>
      </c>
      <c r="G31" s="88" t="s">
        <v>1783</v>
      </c>
      <c r="H31" s="61"/>
      <c r="I31" s="61"/>
      <c r="J31" s="61"/>
      <c r="K31" s="61"/>
      <c r="L31" s="61"/>
      <c r="M31" s="61"/>
      <c r="N31" s="65" t="s">
        <v>36</v>
      </c>
      <c r="O31" s="65">
        <v>1.0</v>
      </c>
    </row>
    <row r="32">
      <c r="A32" s="108">
        <v>45915.0</v>
      </c>
      <c r="B32" s="65" t="s">
        <v>37</v>
      </c>
      <c r="C32" s="65" t="s">
        <v>32</v>
      </c>
      <c r="D32" s="66" t="s">
        <v>838</v>
      </c>
      <c r="E32" s="66">
        <v>2.0251130008352E13</v>
      </c>
      <c r="F32" s="88" t="s">
        <v>1785</v>
      </c>
      <c r="G32" s="65" t="s">
        <v>1786</v>
      </c>
      <c r="H32" s="61"/>
      <c r="I32" s="61"/>
      <c r="J32" s="61"/>
      <c r="K32" s="61"/>
      <c r="L32" s="61"/>
      <c r="M32" s="61"/>
      <c r="N32" s="65" t="s">
        <v>36</v>
      </c>
      <c r="O32" s="65">
        <v>1.0</v>
      </c>
    </row>
    <row r="33">
      <c r="A33" s="108">
        <v>45915.0</v>
      </c>
      <c r="B33" s="65" t="s">
        <v>342</v>
      </c>
      <c r="C33" s="65" t="s">
        <v>32</v>
      </c>
      <c r="D33" s="66" t="s">
        <v>1787</v>
      </c>
      <c r="E33" s="66">
        <v>2.0251130008362E13</v>
      </c>
      <c r="F33" s="88" t="s">
        <v>1788</v>
      </c>
      <c r="G33" s="65" t="s">
        <v>1789</v>
      </c>
      <c r="H33" s="61"/>
      <c r="I33" s="61"/>
      <c r="J33" s="61"/>
      <c r="K33" s="61"/>
      <c r="L33" s="61"/>
      <c r="M33" s="61"/>
      <c r="N33" s="65" t="s">
        <v>36</v>
      </c>
      <c r="O33" s="65">
        <v>1.0</v>
      </c>
    </row>
    <row r="34">
      <c r="A34" s="108">
        <v>45915.0</v>
      </c>
      <c r="B34" s="65" t="s">
        <v>37</v>
      </c>
      <c r="C34" s="65" t="s">
        <v>32</v>
      </c>
      <c r="D34" s="66" t="s">
        <v>1621</v>
      </c>
      <c r="E34" s="66">
        <v>2.0251130008372E13</v>
      </c>
      <c r="F34" s="88" t="s">
        <v>1790</v>
      </c>
      <c r="G34" s="88" t="s">
        <v>1791</v>
      </c>
      <c r="H34" s="61"/>
      <c r="I34" s="61"/>
      <c r="J34" s="61"/>
      <c r="K34" s="61"/>
      <c r="L34" s="61"/>
      <c r="M34" s="61"/>
      <c r="N34" s="65" t="s">
        <v>36</v>
      </c>
      <c r="O34" s="65">
        <v>1.0</v>
      </c>
    </row>
    <row r="35">
      <c r="A35" s="108">
        <v>45915.0</v>
      </c>
      <c r="B35" s="65" t="s">
        <v>37</v>
      </c>
      <c r="C35" s="65" t="s">
        <v>32</v>
      </c>
      <c r="D35" s="66" t="s">
        <v>988</v>
      </c>
      <c r="E35" s="66">
        <v>2.0251130008382E13</v>
      </c>
      <c r="F35" s="65" t="s">
        <v>1770</v>
      </c>
      <c r="G35" s="88" t="s">
        <v>1792</v>
      </c>
      <c r="H35" s="61"/>
      <c r="I35" s="61"/>
      <c r="J35" s="61"/>
      <c r="K35" s="61"/>
      <c r="L35" s="61"/>
      <c r="M35" s="61"/>
      <c r="N35" s="65" t="s">
        <v>36</v>
      </c>
      <c r="O35" s="65">
        <v>4.0</v>
      </c>
    </row>
    <row r="36">
      <c r="A36" s="108">
        <v>45916.0</v>
      </c>
      <c r="B36" s="65" t="s">
        <v>37</v>
      </c>
      <c r="C36" s="65" t="s">
        <v>32</v>
      </c>
      <c r="D36" s="66" t="s">
        <v>800</v>
      </c>
      <c r="E36" s="66">
        <v>2.0251130008392E13</v>
      </c>
      <c r="F36" s="65" t="s">
        <v>766</v>
      </c>
      <c r="G36" s="65" t="s">
        <v>1793</v>
      </c>
      <c r="H36" s="61"/>
      <c r="I36" s="61"/>
      <c r="J36" s="61"/>
      <c r="K36" s="61"/>
      <c r="L36" s="61"/>
      <c r="M36" s="61"/>
      <c r="N36" s="65" t="s">
        <v>36</v>
      </c>
      <c r="O36" s="65">
        <v>1.0</v>
      </c>
    </row>
    <row r="37">
      <c r="A37" s="108">
        <v>45916.0</v>
      </c>
      <c r="B37" s="65" t="s">
        <v>37</v>
      </c>
      <c r="C37" s="65" t="s">
        <v>32</v>
      </c>
      <c r="D37" s="66" t="s">
        <v>1206</v>
      </c>
      <c r="E37" s="66">
        <v>2.0251130008402E13</v>
      </c>
      <c r="F37" s="65" t="s">
        <v>1794</v>
      </c>
      <c r="G37" s="65" t="s">
        <v>1795</v>
      </c>
      <c r="H37" s="61"/>
      <c r="I37" s="61"/>
      <c r="J37" s="61"/>
      <c r="K37" s="61"/>
      <c r="L37" s="61"/>
      <c r="M37" s="61"/>
      <c r="N37" s="65" t="s">
        <v>36</v>
      </c>
      <c r="O37" s="65">
        <v>4.0</v>
      </c>
    </row>
    <row r="38">
      <c r="A38" s="108">
        <v>45824.0</v>
      </c>
      <c r="B38" s="65" t="s">
        <v>37</v>
      </c>
      <c r="C38" s="65" t="s">
        <v>32</v>
      </c>
      <c r="D38" s="66" t="s">
        <v>1796</v>
      </c>
      <c r="E38" s="66">
        <v>2.0251130008412E13</v>
      </c>
      <c r="F38" s="65" t="s">
        <v>438</v>
      </c>
      <c r="G38" s="110" t="s">
        <v>1797</v>
      </c>
      <c r="H38" s="61"/>
      <c r="I38" s="61"/>
      <c r="J38" s="61"/>
      <c r="K38" s="61"/>
      <c r="L38" s="61"/>
      <c r="M38" s="61"/>
      <c r="N38" s="65" t="s">
        <v>36</v>
      </c>
      <c r="O38" s="65">
        <v>13.0</v>
      </c>
    </row>
    <row r="39">
      <c r="A39" s="108">
        <v>45824.0</v>
      </c>
      <c r="B39" s="65" t="s">
        <v>37</v>
      </c>
      <c r="C39" s="65" t="s">
        <v>32</v>
      </c>
      <c r="D39" s="66" t="s">
        <v>1787</v>
      </c>
      <c r="E39" s="66">
        <v>2.0251130008422E13</v>
      </c>
      <c r="F39" s="65" t="s">
        <v>438</v>
      </c>
      <c r="G39" s="65" t="s">
        <v>1798</v>
      </c>
      <c r="H39" s="61"/>
      <c r="I39" s="61"/>
      <c r="J39" s="61"/>
      <c r="K39" s="61"/>
      <c r="L39" s="61"/>
      <c r="M39" s="61"/>
      <c r="N39" s="65" t="s">
        <v>36</v>
      </c>
      <c r="O39" s="65">
        <v>9.0</v>
      </c>
    </row>
    <row r="40">
      <c r="A40" s="108">
        <v>45916.0</v>
      </c>
      <c r="B40" s="65" t="s">
        <v>37</v>
      </c>
      <c r="C40" s="65" t="s">
        <v>32</v>
      </c>
      <c r="D40" s="66" t="s">
        <v>474</v>
      </c>
      <c r="E40" s="66">
        <v>2.0251130008432E13</v>
      </c>
      <c r="F40" s="88" t="s">
        <v>1777</v>
      </c>
      <c r="G40" s="88" t="s">
        <v>1799</v>
      </c>
      <c r="H40" s="61"/>
      <c r="I40" s="61"/>
      <c r="J40" s="61"/>
      <c r="K40" s="61"/>
      <c r="L40" s="61"/>
      <c r="M40" s="61"/>
      <c r="N40" s="65" t="s">
        <v>36</v>
      </c>
      <c r="O40" s="65">
        <v>9.0</v>
      </c>
    </row>
    <row r="41">
      <c r="A41" s="108">
        <v>45917.0</v>
      </c>
      <c r="B41" s="65" t="s">
        <v>37</v>
      </c>
      <c r="C41" s="65" t="s">
        <v>32</v>
      </c>
      <c r="D41" s="66" t="s">
        <v>1509</v>
      </c>
      <c r="E41" s="66">
        <v>2.0251130008442E13</v>
      </c>
      <c r="F41" s="65" t="s">
        <v>65</v>
      </c>
      <c r="G41" s="88" t="s">
        <v>1800</v>
      </c>
      <c r="H41" s="61"/>
      <c r="I41" s="61"/>
      <c r="J41" s="61"/>
      <c r="K41" s="61"/>
      <c r="L41" s="61"/>
      <c r="M41" s="61"/>
      <c r="N41" s="65" t="s">
        <v>36</v>
      </c>
      <c r="O41" s="65">
        <v>1.0</v>
      </c>
    </row>
    <row r="42">
      <c r="A42" s="108">
        <v>45917.0</v>
      </c>
      <c r="B42" s="65" t="s">
        <v>37</v>
      </c>
      <c r="C42" s="65" t="s">
        <v>32</v>
      </c>
      <c r="D42" s="66" t="s">
        <v>556</v>
      </c>
      <c r="E42" s="66">
        <v>2.0251130008452E13</v>
      </c>
      <c r="F42" s="65" t="s">
        <v>1744</v>
      </c>
      <c r="G42" s="65" t="s">
        <v>1745</v>
      </c>
      <c r="H42" s="61"/>
      <c r="I42" s="61"/>
      <c r="J42" s="61"/>
      <c r="K42" s="61"/>
      <c r="L42" s="61"/>
      <c r="M42" s="61"/>
      <c r="N42" s="65" t="s">
        <v>36</v>
      </c>
      <c r="O42" s="65">
        <v>2.0</v>
      </c>
    </row>
    <row r="43">
      <c r="A43" s="108">
        <v>45917.0</v>
      </c>
      <c r="B43" s="65" t="s">
        <v>384</v>
      </c>
      <c r="C43" s="65" t="s">
        <v>32</v>
      </c>
      <c r="D43" s="66" t="s">
        <v>1801</v>
      </c>
      <c r="E43" s="66">
        <v>2.0251130008462E13</v>
      </c>
      <c r="F43" s="65" t="s">
        <v>65</v>
      </c>
      <c r="G43" s="65" t="s">
        <v>1802</v>
      </c>
      <c r="H43" s="61"/>
      <c r="I43" s="61"/>
      <c r="J43" s="61"/>
      <c r="K43" s="61"/>
      <c r="L43" s="61"/>
      <c r="M43" s="61"/>
      <c r="N43" s="65" t="s">
        <v>36</v>
      </c>
      <c r="O43" s="65">
        <v>4.0</v>
      </c>
    </row>
    <row r="44">
      <c r="A44" s="108">
        <v>45917.0</v>
      </c>
      <c r="B44" s="65" t="s">
        <v>342</v>
      </c>
      <c r="C44" s="65" t="s">
        <v>32</v>
      </c>
      <c r="D44" s="66" t="s">
        <v>1241</v>
      </c>
      <c r="E44" s="66">
        <v>2.0251130008472E13</v>
      </c>
      <c r="F44" s="65" t="s">
        <v>237</v>
      </c>
      <c r="G44" s="65" t="s">
        <v>1803</v>
      </c>
      <c r="H44" s="61"/>
      <c r="I44" s="61"/>
      <c r="J44" s="61"/>
      <c r="K44" s="61"/>
      <c r="L44" s="61"/>
      <c r="M44" s="61"/>
      <c r="N44" s="65" t="s">
        <v>36</v>
      </c>
      <c r="O44" s="65">
        <v>1.0</v>
      </c>
    </row>
    <row r="45">
      <c r="A45" s="108">
        <v>45917.0</v>
      </c>
      <c r="B45" s="65" t="s">
        <v>463</v>
      </c>
      <c r="C45" s="65" t="s">
        <v>32</v>
      </c>
      <c r="D45" s="66" t="s">
        <v>1361</v>
      </c>
      <c r="E45" s="66">
        <v>2.0251130008482E13</v>
      </c>
      <c r="F45" s="65" t="s">
        <v>237</v>
      </c>
      <c r="G45" s="65" t="s">
        <v>1804</v>
      </c>
      <c r="H45" s="61"/>
      <c r="I45" s="61"/>
      <c r="J45" s="61"/>
      <c r="K45" s="61"/>
      <c r="L45" s="61"/>
      <c r="M45" s="61"/>
      <c r="N45" s="65" t="s">
        <v>36</v>
      </c>
      <c r="O45" s="65">
        <v>1.0</v>
      </c>
    </row>
    <row r="46">
      <c r="A46" s="108">
        <v>45917.0</v>
      </c>
      <c r="B46" s="65" t="s">
        <v>384</v>
      </c>
      <c r="C46" s="65" t="s">
        <v>32</v>
      </c>
      <c r="D46" s="66" t="s">
        <v>1626</v>
      </c>
      <c r="E46" s="66">
        <v>2.0251130008492E13</v>
      </c>
      <c r="F46" s="65" t="s">
        <v>237</v>
      </c>
      <c r="G46" s="65" t="s">
        <v>1805</v>
      </c>
      <c r="H46" s="61"/>
      <c r="I46" s="61"/>
      <c r="J46" s="61"/>
      <c r="K46" s="61"/>
      <c r="L46" s="61"/>
      <c r="M46" s="61"/>
      <c r="N46" s="65" t="s">
        <v>36</v>
      </c>
      <c r="O46" s="65">
        <v>1.0</v>
      </c>
    </row>
    <row r="47">
      <c r="A47" s="108">
        <v>45917.0</v>
      </c>
      <c r="B47" s="65" t="s">
        <v>37</v>
      </c>
      <c r="C47" s="65" t="s">
        <v>32</v>
      </c>
      <c r="D47" s="66" t="s">
        <v>1806</v>
      </c>
      <c r="E47" s="66">
        <v>2.0251130008502E13</v>
      </c>
      <c r="F47" s="65" t="s">
        <v>1807</v>
      </c>
      <c r="G47" s="65" t="s">
        <v>1808</v>
      </c>
      <c r="H47" s="65" t="s">
        <v>36</v>
      </c>
      <c r="I47" s="61"/>
      <c r="J47" s="61"/>
      <c r="K47" s="61"/>
      <c r="L47" s="61"/>
      <c r="M47" s="61"/>
      <c r="N47" s="61"/>
      <c r="O47" s="65">
        <v>8.0</v>
      </c>
    </row>
    <row r="48">
      <c r="A48" s="108">
        <v>45917.0</v>
      </c>
      <c r="B48" s="65" t="s">
        <v>37</v>
      </c>
      <c r="C48" s="65" t="s">
        <v>32</v>
      </c>
      <c r="D48" s="66" t="s">
        <v>1809</v>
      </c>
      <c r="E48" s="66">
        <v>2.0251130008512E13</v>
      </c>
      <c r="F48" s="65" t="s">
        <v>1605</v>
      </c>
      <c r="G48" s="65" t="s">
        <v>1810</v>
      </c>
      <c r="H48" s="61"/>
      <c r="I48" s="61"/>
      <c r="J48" s="61"/>
      <c r="K48" s="61"/>
      <c r="L48" s="61"/>
      <c r="M48" s="61"/>
      <c r="N48" s="65" t="s">
        <v>36</v>
      </c>
      <c r="O48" s="65">
        <v>17.0</v>
      </c>
    </row>
    <row r="49">
      <c r="A49" s="108">
        <v>45918.0</v>
      </c>
      <c r="B49" s="65" t="s">
        <v>37</v>
      </c>
      <c r="C49" s="65" t="s">
        <v>32</v>
      </c>
      <c r="D49" s="66" t="s">
        <v>1544</v>
      </c>
      <c r="E49" s="66">
        <v>2.0251130008522E13</v>
      </c>
      <c r="F49" s="65" t="s">
        <v>1744</v>
      </c>
      <c r="G49" s="65" t="s">
        <v>1811</v>
      </c>
      <c r="H49" s="61"/>
      <c r="I49" s="61"/>
      <c r="J49" s="61"/>
      <c r="K49" s="61"/>
      <c r="L49" s="61"/>
      <c r="M49" s="61"/>
      <c r="N49" s="65" t="s">
        <v>36</v>
      </c>
      <c r="O49" s="65">
        <v>1.0</v>
      </c>
    </row>
    <row r="50">
      <c r="A50" s="108">
        <v>45918.0</v>
      </c>
      <c r="B50" s="65" t="s">
        <v>37</v>
      </c>
      <c r="C50" s="65" t="s">
        <v>32</v>
      </c>
      <c r="D50" s="66" t="s">
        <v>1225</v>
      </c>
      <c r="E50" s="66">
        <v>2.0251130008532E13</v>
      </c>
      <c r="F50" s="65" t="s">
        <v>1812</v>
      </c>
      <c r="G50" s="88" t="s">
        <v>1813</v>
      </c>
      <c r="H50" s="61"/>
      <c r="I50" s="61"/>
      <c r="J50" s="61"/>
      <c r="K50" s="61"/>
      <c r="L50" s="61"/>
      <c r="M50" s="61"/>
      <c r="N50" s="65" t="s">
        <v>36</v>
      </c>
      <c r="O50" s="65">
        <v>3.0</v>
      </c>
    </row>
    <row r="51">
      <c r="A51" s="108">
        <v>45919.0</v>
      </c>
      <c r="B51" s="65" t="s">
        <v>37</v>
      </c>
      <c r="C51" s="65" t="s">
        <v>32</v>
      </c>
      <c r="D51" s="66" t="s">
        <v>1796</v>
      </c>
      <c r="E51" s="66">
        <v>2.0251130008542E13</v>
      </c>
      <c r="F51" s="65" t="s">
        <v>120</v>
      </c>
      <c r="G51" s="88" t="s">
        <v>1814</v>
      </c>
      <c r="H51" s="61"/>
      <c r="I51" s="61"/>
      <c r="J51" s="61"/>
      <c r="K51" s="61"/>
      <c r="L51" s="61"/>
      <c r="M51" s="61"/>
      <c r="N51" s="65" t="s">
        <v>36</v>
      </c>
      <c r="O51" s="65">
        <v>2.0</v>
      </c>
    </row>
    <row r="52">
      <c r="A52" s="108">
        <v>45919.0</v>
      </c>
      <c r="B52" s="65" t="s">
        <v>98</v>
      </c>
      <c r="C52" s="65" t="s">
        <v>32</v>
      </c>
      <c r="D52" s="66" t="s">
        <v>1815</v>
      </c>
      <c r="E52" s="66">
        <v>2.0251130008552E13</v>
      </c>
      <c r="F52" s="65" t="s">
        <v>1816</v>
      </c>
      <c r="G52" s="65" t="s">
        <v>1817</v>
      </c>
      <c r="H52" s="61"/>
      <c r="I52" s="61"/>
      <c r="J52" s="61"/>
      <c r="K52" s="61"/>
      <c r="L52" s="61"/>
      <c r="M52" s="61"/>
      <c r="N52" s="65" t="s">
        <v>36</v>
      </c>
      <c r="O52" s="65">
        <v>13.0</v>
      </c>
    </row>
    <row r="53">
      <c r="A53" s="108">
        <v>45919.0</v>
      </c>
      <c r="B53" s="65" t="s">
        <v>98</v>
      </c>
      <c r="C53" s="65" t="s">
        <v>32</v>
      </c>
      <c r="D53" s="66" t="s">
        <v>1818</v>
      </c>
      <c r="E53" s="66">
        <v>2.0251130008562E13</v>
      </c>
      <c r="F53" s="65" t="s">
        <v>1605</v>
      </c>
      <c r="G53" s="65" t="s">
        <v>1819</v>
      </c>
      <c r="H53" s="61"/>
      <c r="I53" s="61"/>
      <c r="J53" s="61"/>
      <c r="K53" s="61"/>
      <c r="L53" s="61"/>
      <c r="M53" s="61"/>
      <c r="N53" s="65" t="s">
        <v>36</v>
      </c>
      <c r="O53" s="65">
        <v>1.0</v>
      </c>
    </row>
    <row r="54">
      <c r="A54" s="108">
        <v>45919.0</v>
      </c>
      <c r="B54" s="65" t="s">
        <v>37</v>
      </c>
      <c r="C54" s="65" t="s">
        <v>32</v>
      </c>
      <c r="D54" s="66" t="s">
        <v>1322</v>
      </c>
      <c r="E54" s="66">
        <v>2.0251130008572E13</v>
      </c>
      <c r="F54" s="65" t="s">
        <v>971</v>
      </c>
      <c r="G54" s="65" t="s">
        <v>1820</v>
      </c>
      <c r="H54" s="61"/>
      <c r="I54" s="61"/>
      <c r="J54" s="61"/>
      <c r="K54" s="61"/>
      <c r="L54" s="61"/>
      <c r="M54" s="61"/>
      <c r="N54" s="65" t="s">
        <v>36</v>
      </c>
      <c r="O54" s="65">
        <v>19.0</v>
      </c>
    </row>
    <row r="55">
      <c r="A55" s="108">
        <v>45919.0</v>
      </c>
      <c r="B55" s="65" t="s">
        <v>98</v>
      </c>
      <c r="C55" s="65" t="s">
        <v>32</v>
      </c>
      <c r="D55" s="66" t="s">
        <v>700</v>
      </c>
      <c r="E55" s="66">
        <v>2.0251130008582E13</v>
      </c>
      <c r="F55" s="65" t="s">
        <v>65</v>
      </c>
      <c r="G55" s="65" t="s">
        <v>1821</v>
      </c>
      <c r="H55" s="61"/>
      <c r="I55" s="61"/>
      <c r="J55" s="61"/>
      <c r="K55" s="61"/>
      <c r="L55" s="61"/>
      <c r="M55" s="61"/>
      <c r="N55" s="65" t="s">
        <v>36</v>
      </c>
      <c r="O55" s="65">
        <v>1.0</v>
      </c>
    </row>
    <row r="56">
      <c r="A56" s="108">
        <v>45919.0</v>
      </c>
      <c r="B56" s="65" t="s">
        <v>98</v>
      </c>
      <c r="C56" s="65" t="s">
        <v>32</v>
      </c>
      <c r="D56" s="66" t="s">
        <v>1822</v>
      </c>
      <c r="E56" s="66">
        <v>2.0251130008592E13</v>
      </c>
      <c r="F56" s="88" t="s">
        <v>1823</v>
      </c>
      <c r="G56" s="88" t="s">
        <v>1824</v>
      </c>
      <c r="H56" s="61"/>
      <c r="I56" s="61"/>
      <c r="J56" s="61"/>
      <c r="K56" s="61"/>
      <c r="L56" s="61"/>
      <c r="M56" s="61"/>
      <c r="N56" s="65" t="s">
        <v>36</v>
      </c>
      <c r="O56" s="65">
        <v>4.0</v>
      </c>
    </row>
    <row r="57">
      <c r="A57" s="108">
        <v>45919.0</v>
      </c>
      <c r="B57" s="65" t="s">
        <v>37</v>
      </c>
      <c r="C57" s="65" t="s">
        <v>32</v>
      </c>
      <c r="D57" s="66" t="s">
        <v>679</v>
      </c>
      <c r="E57" s="66">
        <v>2.0251130008602E13</v>
      </c>
      <c r="F57" s="88" t="s">
        <v>1825</v>
      </c>
      <c r="G57" s="65" t="s">
        <v>1826</v>
      </c>
      <c r="H57" s="61"/>
      <c r="I57" s="61"/>
      <c r="J57" s="61"/>
      <c r="K57" s="61"/>
      <c r="L57" s="61"/>
      <c r="M57" s="61"/>
      <c r="N57" s="65" t="s">
        <v>36</v>
      </c>
      <c r="O57" s="65">
        <v>1.0</v>
      </c>
    </row>
    <row r="58">
      <c r="A58" s="108">
        <v>45919.0</v>
      </c>
      <c r="B58" s="65" t="s">
        <v>423</v>
      </c>
      <c r="C58" s="65" t="s">
        <v>32</v>
      </c>
      <c r="D58" s="66" t="s">
        <v>1204</v>
      </c>
      <c r="E58" s="66">
        <v>2.0251130008612E13</v>
      </c>
      <c r="F58" s="65" t="s">
        <v>1827</v>
      </c>
      <c r="G58" s="88" t="s">
        <v>1828</v>
      </c>
      <c r="H58" s="61"/>
      <c r="I58" s="61"/>
      <c r="J58" s="61"/>
      <c r="K58" s="61"/>
      <c r="L58" s="61"/>
      <c r="M58" s="61"/>
      <c r="N58" s="65" t="s">
        <v>36</v>
      </c>
      <c r="O58" s="65">
        <v>5.0</v>
      </c>
    </row>
    <row r="59">
      <c r="A59" s="108">
        <v>45919.0</v>
      </c>
      <c r="B59" s="65" t="s">
        <v>37</v>
      </c>
      <c r="C59" s="65" t="s">
        <v>32</v>
      </c>
      <c r="D59" s="66" t="s">
        <v>988</v>
      </c>
      <c r="E59" s="66">
        <v>2.0251130008622E13</v>
      </c>
      <c r="F59" s="65" t="s">
        <v>1744</v>
      </c>
      <c r="G59" s="65" t="s">
        <v>1829</v>
      </c>
      <c r="H59" s="61"/>
      <c r="I59" s="61"/>
      <c r="J59" s="61"/>
      <c r="K59" s="61"/>
      <c r="L59" s="61"/>
      <c r="M59" s="61"/>
      <c r="N59" s="65" t="s">
        <v>36</v>
      </c>
      <c r="O59" s="65">
        <v>7.0</v>
      </c>
    </row>
    <row r="60">
      <c r="A60" s="108">
        <v>45919.0</v>
      </c>
      <c r="B60" s="65" t="s">
        <v>37</v>
      </c>
      <c r="C60" s="65" t="s">
        <v>32</v>
      </c>
      <c r="D60" s="66" t="s">
        <v>826</v>
      </c>
      <c r="E60" s="66">
        <v>2.0251130008632E13</v>
      </c>
      <c r="F60" s="65" t="s">
        <v>1830</v>
      </c>
      <c r="G60" s="88" t="s">
        <v>1831</v>
      </c>
      <c r="H60" s="61"/>
      <c r="I60" s="61"/>
      <c r="J60" s="61"/>
      <c r="K60" s="61"/>
      <c r="L60" s="61"/>
      <c r="M60" s="61"/>
      <c r="N60" s="65" t="s">
        <v>36</v>
      </c>
      <c r="O60" s="65">
        <v>1.0</v>
      </c>
    </row>
    <row r="61">
      <c r="A61" s="108">
        <v>45919.0</v>
      </c>
      <c r="B61" s="65" t="s">
        <v>37</v>
      </c>
      <c r="C61" s="65" t="s">
        <v>32</v>
      </c>
      <c r="D61" s="66" t="s">
        <v>81</v>
      </c>
      <c r="E61" s="66">
        <v>2.0251130008642E13</v>
      </c>
      <c r="F61" s="65" t="s">
        <v>1807</v>
      </c>
      <c r="G61" s="65" t="s">
        <v>1808</v>
      </c>
      <c r="H61" s="61"/>
      <c r="I61" s="61"/>
      <c r="J61" s="61"/>
      <c r="K61" s="61"/>
      <c r="L61" s="61"/>
      <c r="M61" s="61"/>
      <c r="N61" s="65" t="s">
        <v>36</v>
      </c>
      <c r="O61" s="65">
        <v>1.0</v>
      </c>
    </row>
    <row r="62">
      <c r="A62" s="108">
        <v>45919.0</v>
      </c>
      <c r="B62" s="65" t="s">
        <v>37</v>
      </c>
      <c r="C62" s="65" t="s">
        <v>32</v>
      </c>
      <c r="D62" s="66" t="s">
        <v>826</v>
      </c>
      <c r="E62" s="66">
        <v>2.0251130008652E13</v>
      </c>
      <c r="F62" s="65" t="s">
        <v>1751</v>
      </c>
      <c r="G62" s="65" t="s">
        <v>1832</v>
      </c>
      <c r="H62" s="61"/>
      <c r="I62" s="61"/>
      <c r="J62" s="61"/>
      <c r="K62" s="61"/>
      <c r="L62" s="61"/>
      <c r="M62" s="61"/>
      <c r="N62" s="65" t="s">
        <v>36</v>
      </c>
      <c r="O62" s="65">
        <v>1.0</v>
      </c>
    </row>
    <row r="63">
      <c r="A63" s="108">
        <v>45919.0</v>
      </c>
      <c r="B63" s="65" t="s">
        <v>37</v>
      </c>
      <c r="C63" s="65" t="s">
        <v>32</v>
      </c>
      <c r="D63" s="66" t="s">
        <v>1538</v>
      </c>
      <c r="E63" s="66">
        <v>2.0251130008662E13</v>
      </c>
      <c r="F63" s="88" t="s">
        <v>1833</v>
      </c>
      <c r="G63" s="65" t="s">
        <v>1834</v>
      </c>
      <c r="H63" s="61"/>
      <c r="I63" s="61"/>
      <c r="J63" s="61"/>
      <c r="K63" s="61"/>
      <c r="L63" s="61"/>
      <c r="M63" s="61"/>
      <c r="N63" s="65" t="s">
        <v>36</v>
      </c>
      <c r="O63" s="65">
        <v>1.0</v>
      </c>
    </row>
    <row r="64">
      <c r="A64" s="108">
        <v>45919.0</v>
      </c>
      <c r="B64" s="65" t="s">
        <v>37</v>
      </c>
      <c r="C64" s="65" t="s">
        <v>32</v>
      </c>
      <c r="D64" s="66" t="s">
        <v>1835</v>
      </c>
      <c r="E64" s="66">
        <v>2.0251130008672E13</v>
      </c>
      <c r="F64" s="65" t="s">
        <v>1836</v>
      </c>
      <c r="G64" s="65" t="s">
        <v>1837</v>
      </c>
      <c r="H64" s="61"/>
      <c r="I64" s="61"/>
      <c r="J64" s="61"/>
      <c r="K64" s="61"/>
      <c r="L64" s="61"/>
      <c r="M64" s="61"/>
      <c r="N64" s="65" t="s">
        <v>36</v>
      </c>
      <c r="O64" s="65">
        <v>15.0</v>
      </c>
    </row>
    <row r="65">
      <c r="A65" s="108">
        <v>45922.0</v>
      </c>
      <c r="B65" s="65" t="s">
        <v>37</v>
      </c>
      <c r="C65" s="65" t="s">
        <v>32</v>
      </c>
      <c r="D65" s="66" t="s">
        <v>1564</v>
      </c>
      <c r="E65" s="66">
        <v>2.0251130008682E13</v>
      </c>
      <c r="F65" s="65" t="s">
        <v>1340</v>
      </c>
      <c r="G65" s="65" t="s">
        <v>1838</v>
      </c>
      <c r="H65" s="65" t="s">
        <v>36</v>
      </c>
      <c r="I65" s="61"/>
      <c r="J65" s="61"/>
      <c r="K65" s="61"/>
      <c r="L65" s="61"/>
      <c r="M65" s="61"/>
      <c r="N65" s="61"/>
      <c r="O65" s="65">
        <v>16.0</v>
      </c>
    </row>
    <row r="66">
      <c r="A66" s="108">
        <v>45922.0</v>
      </c>
      <c r="B66" s="65" t="s">
        <v>37</v>
      </c>
      <c r="C66" s="65" t="s">
        <v>32</v>
      </c>
      <c r="D66" s="66" t="s">
        <v>743</v>
      </c>
      <c r="E66" s="66">
        <v>2.0251130008692E13</v>
      </c>
      <c r="F66" s="65" t="s">
        <v>1839</v>
      </c>
      <c r="G66" s="65" t="s">
        <v>399</v>
      </c>
      <c r="H66" s="65" t="s">
        <v>36</v>
      </c>
      <c r="I66" s="61"/>
      <c r="J66" s="61"/>
      <c r="K66" s="61"/>
      <c r="L66" s="61"/>
      <c r="M66" s="61"/>
      <c r="N66" s="61"/>
      <c r="O66" s="65">
        <v>2.0</v>
      </c>
    </row>
    <row r="67">
      <c r="A67" s="108">
        <v>45922.0</v>
      </c>
      <c r="B67" s="65" t="s">
        <v>37</v>
      </c>
      <c r="C67" s="65" t="s">
        <v>32</v>
      </c>
      <c r="D67" s="66" t="s">
        <v>812</v>
      </c>
      <c r="E67" s="66">
        <v>2.0251130008702E13</v>
      </c>
      <c r="F67" s="88" t="s">
        <v>1840</v>
      </c>
      <c r="G67" s="65" t="s">
        <v>1834</v>
      </c>
      <c r="H67" s="61"/>
      <c r="I67" s="61"/>
      <c r="J67" s="61"/>
      <c r="K67" s="61"/>
      <c r="L67" s="61"/>
      <c r="M67" s="61"/>
      <c r="N67" s="65" t="s">
        <v>36</v>
      </c>
      <c r="O67" s="65">
        <v>4.0</v>
      </c>
    </row>
    <row r="68">
      <c r="A68" s="108">
        <v>45922.0</v>
      </c>
      <c r="B68" s="65" t="s">
        <v>98</v>
      </c>
      <c r="C68" s="65" t="s">
        <v>32</v>
      </c>
      <c r="D68" s="66" t="s">
        <v>956</v>
      </c>
      <c r="E68" s="66">
        <v>2.0251130008712E13</v>
      </c>
      <c r="F68" s="65" t="s">
        <v>438</v>
      </c>
      <c r="G68" s="65" t="s">
        <v>1834</v>
      </c>
      <c r="H68" s="61"/>
      <c r="I68" s="61"/>
      <c r="J68" s="61"/>
      <c r="K68" s="61"/>
      <c r="L68" s="61"/>
      <c r="M68" s="61"/>
      <c r="N68" s="65" t="s">
        <v>36</v>
      </c>
      <c r="O68" s="65">
        <v>1.0</v>
      </c>
    </row>
    <row r="69">
      <c r="A69" s="108">
        <v>45922.0</v>
      </c>
      <c r="B69" s="65" t="s">
        <v>98</v>
      </c>
      <c r="C69" s="65" t="s">
        <v>32</v>
      </c>
      <c r="D69" s="66" t="s">
        <v>497</v>
      </c>
      <c r="E69" s="66">
        <v>2.0251130008722E13</v>
      </c>
      <c r="F69" s="65" t="s">
        <v>1830</v>
      </c>
      <c r="G69" s="65" t="s">
        <v>1841</v>
      </c>
      <c r="H69" s="61"/>
      <c r="I69" s="61"/>
      <c r="J69" s="61"/>
      <c r="K69" s="61"/>
      <c r="L69" s="61"/>
      <c r="M69" s="61"/>
      <c r="N69" s="65" t="s">
        <v>36</v>
      </c>
      <c r="O69" s="65">
        <v>8.0</v>
      </c>
    </row>
    <row r="70">
      <c r="A70" s="108">
        <v>45922.0</v>
      </c>
      <c r="B70" s="65" t="s">
        <v>98</v>
      </c>
      <c r="C70" s="65" t="s">
        <v>32</v>
      </c>
      <c r="D70" s="66" t="s">
        <v>1842</v>
      </c>
      <c r="E70" s="66">
        <v>2.0251130008732E13</v>
      </c>
      <c r="F70" s="65" t="s">
        <v>1605</v>
      </c>
      <c r="G70" s="65" t="s">
        <v>1834</v>
      </c>
      <c r="H70" s="61"/>
      <c r="I70" s="61"/>
      <c r="J70" s="61"/>
      <c r="K70" s="61"/>
      <c r="L70" s="61"/>
      <c r="M70" s="61"/>
      <c r="N70" s="65" t="s">
        <v>36</v>
      </c>
      <c r="O70" s="65">
        <v>6.0</v>
      </c>
    </row>
    <row r="71">
      <c r="A71" s="108">
        <v>45922.0</v>
      </c>
      <c r="B71" s="65" t="s">
        <v>98</v>
      </c>
      <c r="C71" s="65" t="s">
        <v>32</v>
      </c>
      <c r="D71" s="66" t="s">
        <v>408</v>
      </c>
      <c r="E71" s="66">
        <v>2.0251130008742E13</v>
      </c>
      <c r="F71" s="65" t="s">
        <v>1843</v>
      </c>
      <c r="G71" s="65" t="s">
        <v>1844</v>
      </c>
      <c r="H71" s="61"/>
      <c r="I71" s="61"/>
      <c r="J71" s="61"/>
      <c r="K71" s="61"/>
      <c r="L71" s="61"/>
      <c r="M71" s="61"/>
      <c r="N71" s="65" t="s">
        <v>36</v>
      </c>
      <c r="O71" s="65">
        <v>1.0</v>
      </c>
    </row>
    <row r="72">
      <c r="A72" s="108">
        <v>45922.0</v>
      </c>
      <c r="B72" s="65" t="s">
        <v>37</v>
      </c>
      <c r="C72" s="65" t="s">
        <v>32</v>
      </c>
      <c r="D72" s="66" t="s">
        <v>1387</v>
      </c>
      <c r="E72" s="66">
        <v>2.0251130008752E13</v>
      </c>
      <c r="F72" s="65" t="s">
        <v>1355</v>
      </c>
      <c r="G72" s="65" t="s">
        <v>1845</v>
      </c>
      <c r="H72" s="61"/>
      <c r="I72" s="61"/>
      <c r="J72" s="61"/>
      <c r="K72" s="61"/>
      <c r="L72" s="61"/>
      <c r="M72" s="61"/>
      <c r="N72" s="65" t="s">
        <v>36</v>
      </c>
      <c r="O72" s="65">
        <v>1.0</v>
      </c>
    </row>
    <row r="73">
      <c r="A73" s="108">
        <v>45922.0</v>
      </c>
      <c r="B73" s="65" t="s">
        <v>37</v>
      </c>
      <c r="C73" s="65" t="s">
        <v>32</v>
      </c>
      <c r="D73" s="66" t="s">
        <v>1846</v>
      </c>
      <c r="E73" s="66">
        <v>2.0251130008762E13</v>
      </c>
      <c r="F73" s="65" t="s">
        <v>1605</v>
      </c>
      <c r="G73" s="65" t="s">
        <v>1847</v>
      </c>
      <c r="H73" s="61"/>
      <c r="I73" s="61"/>
      <c r="J73" s="61"/>
      <c r="K73" s="61"/>
      <c r="L73" s="61"/>
      <c r="M73" s="61"/>
      <c r="N73" s="65" t="s">
        <v>36</v>
      </c>
      <c r="O73" s="65">
        <v>1.0</v>
      </c>
    </row>
    <row r="74">
      <c r="A74" s="108">
        <v>45922.0</v>
      </c>
      <c r="B74" s="65" t="s">
        <v>37</v>
      </c>
      <c r="C74" s="65" t="s">
        <v>32</v>
      </c>
      <c r="D74" s="66" t="s">
        <v>1848</v>
      </c>
      <c r="E74" s="66">
        <v>2.0251130008772E13</v>
      </c>
      <c r="F74" s="65" t="s">
        <v>698</v>
      </c>
      <c r="G74" s="88" t="s">
        <v>1849</v>
      </c>
      <c r="H74" s="61"/>
      <c r="I74" s="61"/>
      <c r="J74" s="61"/>
      <c r="K74" s="61"/>
      <c r="L74" s="61"/>
      <c r="M74" s="61"/>
      <c r="N74" s="65" t="s">
        <v>36</v>
      </c>
      <c r="O74" s="65">
        <v>12.0</v>
      </c>
    </row>
    <row r="75">
      <c r="A75" s="108">
        <v>45922.0</v>
      </c>
      <c r="B75" s="65" t="s">
        <v>37</v>
      </c>
      <c r="C75" s="65" t="s">
        <v>32</v>
      </c>
      <c r="D75" s="66" t="s">
        <v>1291</v>
      </c>
      <c r="E75" s="66">
        <v>2.0251130008782E13</v>
      </c>
      <c r="F75" s="65" t="s">
        <v>698</v>
      </c>
      <c r="G75" s="65" t="s">
        <v>1850</v>
      </c>
      <c r="H75" s="61"/>
      <c r="I75" s="61"/>
      <c r="J75" s="61"/>
      <c r="K75" s="61"/>
      <c r="L75" s="61"/>
      <c r="M75" s="61"/>
      <c r="N75" s="65" t="s">
        <v>36</v>
      </c>
      <c r="O75" s="65">
        <v>14.0</v>
      </c>
    </row>
    <row r="76">
      <c r="A76" s="108">
        <v>45923.0</v>
      </c>
      <c r="B76" s="65" t="s">
        <v>37</v>
      </c>
      <c r="C76" s="65" t="s">
        <v>32</v>
      </c>
      <c r="D76" s="66" t="s">
        <v>743</v>
      </c>
      <c r="E76" s="66">
        <v>2.0251130008792E13</v>
      </c>
      <c r="F76" s="65" t="s">
        <v>1851</v>
      </c>
      <c r="G76" s="65" t="s">
        <v>1852</v>
      </c>
      <c r="H76" s="61"/>
      <c r="I76" s="61"/>
      <c r="J76" s="61"/>
      <c r="K76" s="61"/>
      <c r="L76" s="61"/>
      <c r="M76" s="61"/>
      <c r="N76" s="65" t="s">
        <v>36</v>
      </c>
      <c r="O76" s="65">
        <v>1.0</v>
      </c>
    </row>
    <row r="77">
      <c r="A77" s="108">
        <v>45923.0</v>
      </c>
      <c r="B77" s="65" t="s">
        <v>37</v>
      </c>
      <c r="C77" s="65" t="s">
        <v>32</v>
      </c>
      <c r="D77" s="66" t="s">
        <v>1766</v>
      </c>
      <c r="E77" s="66">
        <v>2.0251130008802E13</v>
      </c>
      <c r="F77" s="65" t="s">
        <v>841</v>
      </c>
      <c r="G77" s="88" t="s">
        <v>1853</v>
      </c>
      <c r="H77" s="61"/>
      <c r="I77" s="61"/>
      <c r="J77" s="61"/>
      <c r="K77" s="61"/>
      <c r="L77" s="61"/>
      <c r="M77" s="61"/>
      <c r="N77" s="65" t="s">
        <v>36</v>
      </c>
      <c r="O77" s="65">
        <v>4.0</v>
      </c>
    </row>
    <row r="78">
      <c r="A78" s="108">
        <v>45923.0</v>
      </c>
      <c r="B78" s="65" t="s">
        <v>37</v>
      </c>
      <c r="C78" s="65" t="s">
        <v>32</v>
      </c>
      <c r="D78" s="66" t="s">
        <v>424</v>
      </c>
      <c r="E78" s="66">
        <v>2.0251130008812E13</v>
      </c>
      <c r="F78" s="65" t="s">
        <v>1854</v>
      </c>
      <c r="G78" s="65" t="s">
        <v>1855</v>
      </c>
      <c r="H78" s="61"/>
      <c r="I78" s="61"/>
      <c r="J78" s="61"/>
      <c r="K78" s="61"/>
      <c r="L78" s="61"/>
      <c r="M78" s="61"/>
      <c r="N78" s="65" t="s">
        <v>36</v>
      </c>
      <c r="O78" s="65">
        <v>1.0</v>
      </c>
    </row>
    <row r="79">
      <c r="A79" s="108">
        <v>45923.0</v>
      </c>
      <c r="B79" s="65" t="s">
        <v>37</v>
      </c>
      <c r="C79" s="65" t="s">
        <v>32</v>
      </c>
      <c r="D79" s="66" t="s">
        <v>826</v>
      </c>
      <c r="E79" s="66">
        <v>2.0251130008822E13</v>
      </c>
      <c r="F79" s="65" t="s">
        <v>263</v>
      </c>
      <c r="G79" s="65" t="s">
        <v>1856</v>
      </c>
      <c r="H79" s="61"/>
      <c r="I79" s="61"/>
      <c r="J79" s="61"/>
      <c r="K79" s="61"/>
      <c r="L79" s="61"/>
      <c r="M79" s="61"/>
      <c r="N79" s="65" t="s">
        <v>36</v>
      </c>
      <c r="O79" s="65">
        <v>1.0</v>
      </c>
    </row>
    <row r="80">
      <c r="A80" s="108">
        <v>45924.0</v>
      </c>
      <c r="B80" s="65" t="s">
        <v>98</v>
      </c>
      <c r="C80" s="65" t="s">
        <v>32</v>
      </c>
      <c r="D80" s="66" t="s">
        <v>931</v>
      </c>
      <c r="E80" s="66">
        <v>2.0251130008832E13</v>
      </c>
      <c r="F80" s="65" t="s">
        <v>1749</v>
      </c>
      <c r="G80" s="65" t="s">
        <v>1857</v>
      </c>
      <c r="H80" s="61"/>
      <c r="I80" s="61"/>
      <c r="J80" s="61"/>
      <c r="K80" s="61"/>
      <c r="L80" s="61"/>
      <c r="M80" s="61"/>
      <c r="N80" s="65" t="s">
        <v>36</v>
      </c>
      <c r="O80" s="65">
        <v>1.0</v>
      </c>
    </row>
    <row r="81">
      <c r="A81" s="108">
        <v>45924.0</v>
      </c>
      <c r="B81" s="65" t="s">
        <v>37</v>
      </c>
      <c r="C81" s="65" t="s">
        <v>32</v>
      </c>
      <c r="D81" s="66" t="s">
        <v>467</v>
      </c>
      <c r="E81" s="66">
        <v>2.0251130008842E13</v>
      </c>
      <c r="F81" s="65" t="s">
        <v>197</v>
      </c>
      <c r="G81" s="65" t="s">
        <v>1858</v>
      </c>
      <c r="H81" s="61"/>
      <c r="I81" s="61"/>
      <c r="J81" s="61"/>
      <c r="K81" s="61"/>
      <c r="L81" s="61"/>
      <c r="M81" s="61"/>
      <c r="N81" s="65" t="s">
        <v>36</v>
      </c>
      <c r="O81" s="65">
        <v>1.0</v>
      </c>
    </row>
    <row r="82">
      <c r="A82" s="108">
        <v>45924.0</v>
      </c>
      <c r="B82" s="65" t="s">
        <v>37</v>
      </c>
      <c r="C82" s="65" t="s">
        <v>32</v>
      </c>
      <c r="D82" s="66" t="s">
        <v>1389</v>
      </c>
      <c r="E82" s="66">
        <v>2.0251130008852E13</v>
      </c>
      <c r="F82" s="65" t="s">
        <v>1859</v>
      </c>
      <c r="G82" s="65" t="s">
        <v>1860</v>
      </c>
      <c r="H82" s="61"/>
      <c r="I82" s="61"/>
      <c r="J82" s="61"/>
      <c r="K82" s="61"/>
      <c r="L82" s="61"/>
      <c r="M82" s="61"/>
      <c r="N82" s="65" t="s">
        <v>36</v>
      </c>
      <c r="O82" s="65">
        <v>1.0</v>
      </c>
    </row>
    <row r="83">
      <c r="A83" s="108">
        <v>45924.0</v>
      </c>
      <c r="B83" s="65" t="s">
        <v>37</v>
      </c>
      <c r="C83" s="65" t="s">
        <v>32</v>
      </c>
      <c r="D83" s="66" t="s">
        <v>735</v>
      </c>
      <c r="E83" s="66">
        <v>2.0251130008862E13</v>
      </c>
      <c r="F83" s="65" t="s">
        <v>1861</v>
      </c>
      <c r="G83" s="65" t="s">
        <v>1761</v>
      </c>
      <c r="H83" s="61"/>
      <c r="I83" s="61"/>
      <c r="J83" s="61"/>
      <c r="K83" s="61"/>
      <c r="L83" s="61"/>
      <c r="M83" s="61"/>
      <c r="N83" s="65" t="s">
        <v>36</v>
      </c>
      <c r="O83" s="65">
        <v>1.0</v>
      </c>
    </row>
    <row r="84">
      <c r="A84" s="108">
        <v>45924.0</v>
      </c>
      <c r="B84" s="65" t="s">
        <v>37</v>
      </c>
      <c r="C84" s="65" t="s">
        <v>32</v>
      </c>
      <c r="D84" s="66" t="s">
        <v>962</v>
      </c>
      <c r="E84" s="66">
        <v>2.0251130008872E13</v>
      </c>
      <c r="F84" s="65" t="s">
        <v>1862</v>
      </c>
      <c r="G84" s="65" t="s">
        <v>1863</v>
      </c>
      <c r="H84" s="61"/>
      <c r="I84" s="61"/>
      <c r="J84" s="61"/>
      <c r="K84" s="61"/>
      <c r="L84" s="61"/>
      <c r="M84" s="61"/>
      <c r="N84" s="65" t="s">
        <v>36</v>
      </c>
      <c r="O84" s="65">
        <v>1.0</v>
      </c>
    </row>
    <row r="85">
      <c r="A85" s="108">
        <v>45924.0</v>
      </c>
      <c r="B85" s="65" t="s">
        <v>98</v>
      </c>
      <c r="C85" s="65" t="s">
        <v>32</v>
      </c>
      <c r="D85" s="66" t="s">
        <v>892</v>
      </c>
      <c r="E85" s="66">
        <v>2.0251130008882E13</v>
      </c>
      <c r="F85" s="65" t="s">
        <v>438</v>
      </c>
      <c r="G85" s="65" t="s">
        <v>1864</v>
      </c>
      <c r="H85" s="61"/>
      <c r="I85" s="61"/>
      <c r="J85" s="61"/>
      <c r="K85" s="61"/>
      <c r="L85" s="61"/>
      <c r="M85" s="61"/>
      <c r="N85" s="65" t="s">
        <v>59</v>
      </c>
      <c r="O85" s="65">
        <v>1.0</v>
      </c>
    </row>
    <row r="86">
      <c r="A86" s="108">
        <v>45925.0</v>
      </c>
      <c r="B86" s="65" t="s">
        <v>37</v>
      </c>
      <c r="C86" s="65" t="s">
        <v>32</v>
      </c>
      <c r="D86" s="66" t="s">
        <v>1865</v>
      </c>
      <c r="E86" s="66">
        <v>2.0251130008892E13</v>
      </c>
      <c r="F86" s="65" t="s">
        <v>1866</v>
      </c>
      <c r="G86" s="65" t="s">
        <v>1867</v>
      </c>
      <c r="H86" s="61"/>
      <c r="I86" s="61"/>
      <c r="J86" s="61"/>
      <c r="K86" s="61"/>
      <c r="L86" s="61"/>
      <c r="M86" s="61"/>
      <c r="N86" s="65" t="s">
        <v>36</v>
      </c>
      <c r="O86" s="65">
        <v>1.0</v>
      </c>
    </row>
    <row r="87">
      <c r="A87" s="108">
        <v>45925.0</v>
      </c>
      <c r="B87" s="65" t="s">
        <v>384</v>
      </c>
      <c r="C87" s="65" t="s">
        <v>32</v>
      </c>
      <c r="D87" s="66" t="s">
        <v>1868</v>
      </c>
      <c r="E87" s="66">
        <v>2.0251130008902E13</v>
      </c>
      <c r="F87" s="65" t="s">
        <v>1749</v>
      </c>
      <c r="G87" s="88" t="s">
        <v>1869</v>
      </c>
      <c r="H87" s="61"/>
      <c r="I87" s="61"/>
      <c r="J87" s="61"/>
      <c r="K87" s="61"/>
      <c r="L87" s="61"/>
      <c r="M87" s="61"/>
      <c r="N87" s="65" t="s">
        <v>36</v>
      </c>
      <c r="O87" s="65">
        <v>1.0</v>
      </c>
    </row>
    <row r="88">
      <c r="A88" s="108">
        <v>45926.0</v>
      </c>
      <c r="B88" s="65" t="s">
        <v>37</v>
      </c>
      <c r="C88" s="65" t="s">
        <v>32</v>
      </c>
      <c r="D88" s="66" t="s">
        <v>878</v>
      </c>
      <c r="E88" s="66">
        <v>2.0251130008912E13</v>
      </c>
      <c r="F88" s="65" t="s">
        <v>79</v>
      </c>
      <c r="G88" s="65" t="s">
        <v>1870</v>
      </c>
      <c r="H88" s="61"/>
      <c r="I88" s="61"/>
      <c r="J88" s="61"/>
      <c r="K88" s="61"/>
      <c r="L88" s="61"/>
      <c r="M88" s="61"/>
      <c r="N88" s="65" t="s">
        <v>36</v>
      </c>
      <c r="O88" s="65">
        <v>1.0</v>
      </c>
    </row>
    <row r="89">
      <c r="A89" s="108">
        <v>45926.0</v>
      </c>
      <c r="B89" s="65" t="s">
        <v>37</v>
      </c>
      <c r="C89" s="65" t="s">
        <v>32</v>
      </c>
      <c r="D89" s="66" t="s">
        <v>467</v>
      </c>
      <c r="E89" s="66">
        <v>2.0251130008922E13</v>
      </c>
      <c r="F89" s="65" t="s">
        <v>237</v>
      </c>
      <c r="G89" s="65" t="s">
        <v>1871</v>
      </c>
      <c r="H89" s="61"/>
      <c r="I89" s="61"/>
      <c r="J89" s="61"/>
      <c r="K89" s="61"/>
      <c r="L89" s="61"/>
      <c r="M89" s="61"/>
      <c r="N89" s="65" t="s">
        <v>36</v>
      </c>
      <c r="O89" s="65">
        <v>1.0</v>
      </c>
    </row>
    <row r="90">
      <c r="A90" s="108">
        <v>45926.0</v>
      </c>
      <c r="B90" s="65" t="s">
        <v>384</v>
      </c>
      <c r="C90" s="65" t="s">
        <v>32</v>
      </c>
      <c r="D90" s="66" t="s">
        <v>1872</v>
      </c>
      <c r="E90" s="66">
        <v>2.0251130008932E13</v>
      </c>
      <c r="F90" s="65" t="s">
        <v>1707</v>
      </c>
      <c r="G90" s="65" t="s">
        <v>1873</v>
      </c>
      <c r="H90" s="61"/>
      <c r="I90" s="61"/>
      <c r="J90" s="61"/>
      <c r="K90" s="61"/>
      <c r="L90" s="61"/>
      <c r="M90" s="61"/>
      <c r="N90" s="65" t="s">
        <v>36</v>
      </c>
      <c r="O90" s="65">
        <v>1.0</v>
      </c>
    </row>
    <row r="91">
      <c r="A91" s="108">
        <v>45926.0</v>
      </c>
      <c r="B91" s="65" t="s">
        <v>37</v>
      </c>
      <c r="C91" s="65" t="s">
        <v>32</v>
      </c>
      <c r="D91" s="66" t="s">
        <v>659</v>
      </c>
      <c r="E91" s="66">
        <v>2.0251130008942E13</v>
      </c>
      <c r="F91" s="65" t="s">
        <v>698</v>
      </c>
      <c r="G91" s="65" t="s">
        <v>1874</v>
      </c>
      <c r="H91" s="61"/>
      <c r="I91" s="61"/>
      <c r="J91" s="61"/>
      <c r="K91" s="61"/>
      <c r="L91" s="61"/>
      <c r="M91" s="61"/>
      <c r="N91" s="65" t="s">
        <v>36</v>
      </c>
      <c r="O91" s="65">
        <v>2.0</v>
      </c>
    </row>
    <row r="92">
      <c r="A92" s="108">
        <v>45926.0</v>
      </c>
      <c r="B92" s="65" t="s">
        <v>37</v>
      </c>
      <c r="C92" s="65" t="s">
        <v>32</v>
      </c>
      <c r="D92" s="66" t="s">
        <v>1570</v>
      </c>
      <c r="E92" s="66">
        <v>2.0251130008952E13</v>
      </c>
      <c r="F92" s="65" t="s">
        <v>65</v>
      </c>
      <c r="G92" s="65" t="s">
        <v>1832</v>
      </c>
      <c r="H92" s="61"/>
      <c r="I92" s="61"/>
      <c r="J92" s="61"/>
      <c r="K92" s="61"/>
      <c r="L92" s="61"/>
      <c r="M92" s="61"/>
      <c r="N92" s="65" t="s">
        <v>36</v>
      </c>
      <c r="O92" s="65">
        <v>1.0</v>
      </c>
    </row>
    <row r="93">
      <c r="A93" s="108">
        <v>45926.0</v>
      </c>
      <c r="B93" s="65" t="s">
        <v>37</v>
      </c>
      <c r="C93" s="65" t="s">
        <v>32</v>
      </c>
      <c r="D93" s="66" t="s">
        <v>741</v>
      </c>
      <c r="E93" s="66">
        <v>2.0251130008962E13</v>
      </c>
      <c r="F93" s="65" t="s">
        <v>1875</v>
      </c>
      <c r="G93" s="88" t="s">
        <v>1876</v>
      </c>
      <c r="H93" s="61"/>
      <c r="I93" s="61"/>
      <c r="J93" s="61"/>
      <c r="K93" s="61"/>
      <c r="L93" s="61"/>
      <c r="M93" s="61"/>
      <c r="N93" s="65" t="s">
        <v>36</v>
      </c>
      <c r="O93" s="65">
        <v>1.0</v>
      </c>
    </row>
    <row r="94">
      <c r="A94" s="108">
        <v>45929.0</v>
      </c>
      <c r="B94" s="65" t="s">
        <v>98</v>
      </c>
      <c r="C94" s="65" t="s">
        <v>32</v>
      </c>
      <c r="D94" s="66" t="s">
        <v>1028</v>
      </c>
      <c r="E94" s="66">
        <v>2.0251130008972E13</v>
      </c>
      <c r="F94" s="65" t="s">
        <v>1746</v>
      </c>
      <c r="G94" s="65" t="s">
        <v>1877</v>
      </c>
      <c r="H94" s="61"/>
      <c r="I94" s="61"/>
      <c r="J94" s="61"/>
      <c r="K94" s="61"/>
      <c r="L94" s="61"/>
      <c r="M94" s="61"/>
      <c r="N94" s="65" t="s">
        <v>59</v>
      </c>
      <c r="O94" s="65">
        <v>1.0</v>
      </c>
    </row>
    <row r="95">
      <c r="A95" s="108">
        <v>45929.0</v>
      </c>
      <c r="B95" s="65" t="s">
        <v>37</v>
      </c>
      <c r="C95" s="65" t="s">
        <v>32</v>
      </c>
      <c r="D95" s="66" t="s">
        <v>1878</v>
      </c>
      <c r="E95" s="66">
        <v>2.0251130008982E13</v>
      </c>
      <c r="F95" s="65" t="s">
        <v>1879</v>
      </c>
      <c r="G95" s="65" t="s">
        <v>1880</v>
      </c>
      <c r="H95" s="61"/>
      <c r="I95" s="61"/>
      <c r="J95" s="61"/>
      <c r="K95" s="61"/>
      <c r="L95" s="61"/>
      <c r="M95" s="61"/>
      <c r="N95" s="65" t="s">
        <v>36</v>
      </c>
      <c r="O95" s="65">
        <v>2.0</v>
      </c>
    </row>
    <row r="96">
      <c r="A96" s="138"/>
      <c r="B96" s="61"/>
      <c r="C96" s="61"/>
      <c r="D96" s="91"/>
      <c r="E96" s="91"/>
      <c r="F96" s="61"/>
      <c r="G96" s="61"/>
      <c r="H96" s="61"/>
      <c r="I96" s="61"/>
      <c r="J96" s="61"/>
      <c r="K96" s="61"/>
      <c r="L96" s="61"/>
      <c r="M96" s="61"/>
      <c r="N96" s="61"/>
      <c r="O96" s="61"/>
    </row>
    <row r="97">
      <c r="A97" s="138"/>
      <c r="B97" s="61"/>
      <c r="C97" s="61"/>
      <c r="D97" s="91"/>
      <c r="E97" s="91"/>
      <c r="F97" s="61"/>
      <c r="G97" s="61"/>
      <c r="H97" s="61"/>
      <c r="I97" s="61"/>
      <c r="J97" s="61"/>
      <c r="K97" s="61"/>
      <c r="L97" s="61"/>
      <c r="M97" s="61"/>
      <c r="N97" s="61"/>
      <c r="O97" s="61"/>
    </row>
    <row r="98">
      <c r="A98" s="138"/>
      <c r="B98" s="61"/>
      <c r="C98" s="61"/>
      <c r="D98" s="91"/>
      <c r="E98" s="91"/>
      <c r="F98" s="61"/>
      <c r="G98" s="61"/>
      <c r="H98" s="61"/>
      <c r="I98" s="61"/>
      <c r="J98" s="61"/>
      <c r="K98" s="61"/>
      <c r="L98" s="61"/>
      <c r="M98" s="61"/>
      <c r="N98" s="61"/>
      <c r="O98" s="61"/>
    </row>
    <row r="99">
      <c r="A99" s="138"/>
      <c r="B99" s="61"/>
      <c r="C99" s="61"/>
      <c r="D99" s="91"/>
      <c r="E99" s="91"/>
      <c r="F99" s="61"/>
      <c r="G99" s="61"/>
      <c r="H99" s="61"/>
      <c r="I99" s="61"/>
      <c r="J99" s="61"/>
      <c r="K99" s="61"/>
      <c r="L99" s="61"/>
      <c r="M99" s="61"/>
      <c r="N99" s="61"/>
      <c r="O99" s="61"/>
    </row>
    <row r="100">
      <c r="A100" s="138"/>
      <c r="B100" s="61"/>
      <c r="C100" s="61"/>
      <c r="D100" s="91"/>
      <c r="E100" s="91"/>
      <c r="F100" s="61"/>
      <c r="G100" s="61"/>
      <c r="H100" s="61"/>
      <c r="I100" s="61"/>
      <c r="J100" s="61"/>
      <c r="K100" s="61"/>
      <c r="L100" s="61"/>
      <c r="M100" s="61"/>
      <c r="N100" s="61"/>
      <c r="O100" s="61"/>
    </row>
    <row r="101">
      <c r="A101" s="138"/>
      <c r="B101" s="61"/>
      <c r="C101" s="61"/>
      <c r="D101" s="91"/>
      <c r="E101" s="91"/>
      <c r="F101" s="61"/>
      <c r="G101" s="61"/>
      <c r="H101" s="61"/>
      <c r="I101" s="61"/>
      <c r="J101" s="61"/>
      <c r="K101" s="61"/>
      <c r="L101" s="61"/>
      <c r="M101" s="61"/>
      <c r="N101" s="61"/>
      <c r="O101" s="61"/>
    </row>
    <row r="102">
      <c r="A102" s="138"/>
      <c r="B102" s="61"/>
      <c r="C102" s="61"/>
      <c r="D102" s="91"/>
      <c r="E102" s="91"/>
      <c r="F102" s="61"/>
      <c r="G102" s="61"/>
      <c r="H102" s="61"/>
      <c r="I102" s="61"/>
      <c r="J102" s="61"/>
      <c r="K102" s="61"/>
      <c r="L102" s="61"/>
      <c r="M102" s="61"/>
      <c r="N102" s="61"/>
      <c r="O102" s="61"/>
    </row>
    <row r="103">
      <c r="A103" s="138"/>
      <c r="B103" s="61"/>
      <c r="C103" s="61"/>
      <c r="D103" s="91"/>
      <c r="E103" s="91"/>
      <c r="F103" s="61"/>
      <c r="G103" s="61"/>
      <c r="H103" s="61"/>
      <c r="I103" s="61"/>
      <c r="J103" s="61"/>
      <c r="K103" s="61"/>
      <c r="L103" s="61"/>
      <c r="M103" s="61"/>
      <c r="N103" s="61"/>
      <c r="O103" s="61"/>
    </row>
    <row r="104">
      <c r="A104" s="138"/>
      <c r="B104" s="61"/>
      <c r="C104" s="61"/>
      <c r="D104" s="91"/>
      <c r="E104" s="91"/>
      <c r="F104" s="61"/>
      <c r="G104" s="61"/>
      <c r="H104" s="61"/>
      <c r="I104" s="61"/>
      <c r="J104" s="61"/>
      <c r="K104" s="61"/>
      <c r="L104" s="61"/>
      <c r="M104" s="61"/>
      <c r="N104" s="61"/>
      <c r="O104" s="61"/>
    </row>
    <row r="105">
      <c r="A105" s="138"/>
      <c r="B105" s="61"/>
      <c r="C105" s="61"/>
      <c r="D105" s="91"/>
      <c r="E105" s="91"/>
      <c r="F105" s="61"/>
      <c r="G105" s="61"/>
      <c r="H105" s="61"/>
      <c r="I105" s="61"/>
      <c r="J105" s="61"/>
      <c r="K105" s="61"/>
      <c r="L105" s="61"/>
      <c r="M105" s="61"/>
      <c r="N105" s="61"/>
      <c r="O105" s="61"/>
    </row>
    <row r="106">
      <c r="A106" s="138"/>
      <c r="B106" s="61"/>
      <c r="C106" s="61"/>
      <c r="D106" s="91"/>
      <c r="E106" s="91"/>
      <c r="F106" s="61"/>
      <c r="G106" s="61"/>
      <c r="H106" s="61"/>
      <c r="I106" s="61"/>
      <c r="J106" s="61"/>
      <c r="K106" s="61"/>
      <c r="L106" s="61"/>
      <c r="M106" s="61"/>
      <c r="N106" s="61"/>
      <c r="O106" s="61"/>
    </row>
    <row r="107">
      <c r="A107" s="138"/>
      <c r="B107" s="61"/>
      <c r="C107" s="61"/>
      <c r="D107" s="91"/>
      <c r="E107" s="91"/>
      <c r="F107" s="61"/>
      <c r="G107" s="61"/>
      <c r="H107" s="61"/>
      <c r="I107" s="61"/>
      <c r="J107" s="61"/>
      <c r="K107" s="61"/>
      <c r="L107" s="61"/>
      <c r="M107" s="61"/>
      <c r="N107" s="61"/>
      <c r="O107" s="61"/>
    </row>
    <row r="108">
      <c r="A108" s="138"/>
      <c r="B108" s="61"/>
      <c r="C108" s="61"/>
      <c r="D108" s="91"/>
      <c r="E108" s="91"/>
      <c r="F108" s="61"/>
      <c r="G108" s="61"/>
      <c r="H108" s="61"/>
      <c r="I108" s="61"/>
      <c r="J108" s="61"/>
      <c r="K108" s="61"/>
      <c r="L108" s="61"/>
      <c r="M108" s="61"/>
      <c r="N108" s="61"/>
      <c r="O108" s="61"/>
    </row>
    <row r="109">
      <c r="A109" s="138"/>
      <c r="B109" s="61"/>
      <c r="C109" s="61"/>
      <c r="D109" s="91"/>
      <c r="E109" s="91"/>
      <c r="F109" s="61"/>
      <c r="G109" s="61"/>
      <c r="H109" s="61"/>
      <c r="I109" s="61"/>
      <c r="J109" s="61"/>
      <c r="K109" s="61"/>
      <c r="L109" s="61"/>
      <c r="M109" s="61"/>
      <c r="N109" s="61"/>
      <c r="O109" s="61"/>
    </row>
    <row r="110">
      <c r="A110" s="128"/>
      <c r="D110" s="92"/>
      <c r="E110" s="92"/>
    </row>
    <row r="111">
      <c r="A111" s="128"/>
      <c r="D111" s="92"/>
      <c r="E111" s="92"/>
    </row>
    <row r="112">
      <c r="A112" s="128"/>
      <c r="D112" s="92"/>
      <c r="E112" s="92"/>
    </row>
    <row r="113">
      <c r="A113" s="128"/>
      <c r="D113" s="92"/>
      <c r="E113" s="92"/>
    </row>
    <row r="114">
      <c r="A114" s="128"/>
      <c r="D114" s="92"/>
      <c r="E114" s="92"/>
    </row>
    <row r="115">
      <c r="A115" s="128"/>
      <c r="D115" s="92"/>
      <c r="E115" s="92"/>
    </row>
    <row r="116">
      <c r="A116" s="128"/>
      <c r="D116" s="92"/>
      <c r="E116" s="92"/>
    </row>
    <row r="117">
      <c r="A117" s="128"/>
      <c r="D117" s="92"/>
      <c r="E117" s="92"/>
    </row>
    <row r="118">
      <c r="A118" s="128"/>
      <c r="D118" s="92"/>
      <c r="E118" s="92"/>
    </row>
    <row r="119">
      <c r="A119" s="128"/>
      <c r="D119" s="92"/>
      <c r="E119" s="92"/>
    </row>
    <row r="120">
      <c r="A120" s="128"/>
      <c r="D120" s="92"/>
      <c r="E120" s="92"/>
    </row>
    <row r="121">
      <c r="A121" s="128"/>
      <c r="D121" s="92"/>
      <c r="E121" s="92"/>
    </row>
    <row r="122">
      <c r="A122" s="128"/>
      <c r="D122" s="92"/>
      <c r="E122" s="92"/>
    </row>
    <row r="123">
      <c r="A123" s="128"/>
      <c r="D123" s="92"/>
      <c r="E123" s="92"/>
    </row>
    <row r="124">
      <c r="A124" s="128"/>
      <c r="D124" s="92"/>
      <c r="E124" s="92"/>
    </row>
    <row r="125">
      <c r="A125" s="128"/>
      <c r="D125" s="92"/>
      <c r="E125" s="92"/>
    </row>
    <row r="126">
      <c r="A126" s="128"/>
      <c r="D126" s="92"/>
      <c r="E126" s="92"/>
    </row>
    <row r="127">
      <c r="A127" s="128"/>
      <c r="D127" s="92"/>
      <c r="E127" s="92"/>
    </row>
    <row r="128">
      <c r="A128" s="128"/>
      <c r="D128" s="92"/>
      <c r="E128" s="92"/>
    </row>
    <row r="129">
      <c r="A129" s="128"/>
      <c r="D129" s="92"/>
      <c r="E129" s="92"/>
    </row>
    <row r="130">
      <c r="A130" s="128"/>
      <c r="D130" s="92"/>
      <c r="E130" s="92"/>
    </row>
    <row r="131">
      <c r="A131" s="128"/>
      <c r="D131" s="92"/>
      <c r="E131" s="92"/>
    </row>
    <row r="132">
      <c r="A132" s="128"/>
      <c r="D132" s="92"/>
      <c r="E132" s="92"/>
    </row>
    <row r="133">
      <c r="A133" s="128"/>
      <c r="D133" s="92"/>
      <c r="E133" s="92"/>
    </row>
    <row r="134">
      <c r="A134" s="128"/>
      <c r="D134" s="92"/>
      <c r="E134" s="92"/>
    </row>
    <row r="135">
      <c r="A135" s="128"/>
      <c r="D135" s="92"/>
      <c r="E135" s="92"/>
    </row>
    <row r="136">
      <c r="A136" s="128"/>
      <c r="D136" s="92"/>
      <c r="E136" s="92"/>
    </row>
    <row r="137">
      <c r="A137" s="128"/>
      <c r="D137" s="92"/>
      <c r="E137" s="92"/>
    </row>
    <row r="138">
      <c r="A138" s="128"/>
      <c r="D138" s="92"/>
      <c r="E138" s="92"/>
    </row>
    <row r="139">
      <c r="A139" s="128"/>
      <c r="D139" s="92"/>
      <c r="E139" s="92"/>
    </row>
    <row r="140">
      <c r="A140" s="128"/>
      <c r="D140" s="92"/>
      <c r="E140" s="92"/>
    </row>
    <row r="141">
      <c r="A141" s="128"/>
      <c r="D141" s="92"/>
      <c r="E141" s="92"/>
    </row>
    <row r="142">
      <c r="A142" s="128"/>
      <c r="D142" s="92"/>
      <c r="E142" s="92"/>
    </row>
    <row r="143">
      <c r="A143" s="128"/>
      <c r="D143" s="92"/>
      <c r="E143" s="92"/>
    </row>
    <row r="144">
      <c r="A144" s="128"/>
      <c r="D144" s="92"/>
      <c r="E144" s="92"/>
    </row>
    <row r="145">
      <c r="A145" s="128"/>
      <c r="D145" s="92"/>
      <c r="E145" s="92"/>
    </row>
    <row r="146">
      <c r="A146" s="128"/>
      <c r="D146" s="92"/>
      <c r="E146" s="92"/>
    </row>
    <row r="147">
      <c r="A147" s="128"/>
      <c r="D147" s="92"/>
      <c r="E147" s="92"/>
    </row>
    <row r="148">
      <c r="A148" s="128"/>
      <c r="D148" s="92"/>
      <c r="E148" s="92"/>
    </row>
    <row r="149">
      <c r="A149" s="128"/>
      <c r="D149" s="92"/>
      <c r="E149" s="92"/>
    </row>
    <row r="150">
      <c r="A150" s="128"/>
      <c r="D150" s="92"/>
      <c r="E150" s="92"/>
    </row>
    <row r="151">
      <c r="A151" s="128"/>
      <c r="D151" s="92"/>
      <c r="E151" s="92"/>
    </row>
    <row r="152">
      <c r="A152" s="128"/>
      <c r="D152" s="92"/>
      <c r="E152" s="92"/>
    </row>
    <row r="153">
      <c r="A153" s="128"/>
      <c r="D153" s="92"/>
      <c r="E153" s="92"/>
    </row>
    <row r="154">
      <c r="A154" s="128"/>
      <c r="D154" s="92"/>
      <c r="E154" s="92"/>
    </row>
    <row r="155">
      <c r="A155" s="128"/>
      <c r="D155" s="92"/>
      <c r="E155" s="92"/>
    </row>
    <row r="156">
      <c r="A156" s="128"/>
      <c r="D156" s="92"/>
      <c r="E156" s="92"/>
    </row>
    <row r="157">
      <c r="A157" s="128"/>
      <c r="D157" s="92"/>
      <c r="E157" s="92"/>
    </row>
    <row r="158">
      <c r="A158" s="128"/>
      <c r="D158" s="92"/>
      <c r="E158" s="92"/>
    </row>
    <row r="159">
      <c r="A159" s="128"/>
      <c r="D159" s="92"/>
      <c r="E159" s="92"/>
    </row>
    <row r="160">
      <c r="A160" s="128"/>
      <c r="D160" s="92"/>
      <c r="E160" s="92"/>
    </row>
    <row r="161">
      <c r="A161" s="128"/>
      <c r="D161" s="92"/>
      <c r="E161" s="92"/>
    </row>
    <row r="162">
      <c r="A162" s="128"/>
      <c r="D162" s="92"/>
      <c r="E162" s="92"/>
    </row>
    <row r="163">
      <c r="A163" s="128"/>
      <c r="D163" s="92"/>
      <c r="E163" s="92"/>
    </row>
    <row r="164">
      <c r="A164" s="128"/>
      <c r="D164" s="92"/>
      <c r="E164" s="92"/>
    </row>
    <row r="165">
      <c r="A165" s="128"/>
      <c r="D165" s="92"/>
      <c r="E165" s="92"/>
    </row>
    <row r="166">
      <c r="A166" s="128"/>
      <c r="D166" s="92"/>
      <c r="E166" s="92"/>
    </row>
    <row r="167">
      <c r="A167" s="128"/>
      <c r="D167" s="92"/>
      <c r="E167" s="92"/>
    </row>
    <row r="168">
      <c r="A168" s="128"/>
      <c r="D168" s="92"/>
      <c r="E168" s="92"/>
    </row>
    <row r="169">
      <c r="A169" s="128"/>
      <c r="D169" s="92"/>
      <c r="E169" s="92"/>
    </row>
    <row r="170">
      <c r="A170" s="128"/>
      <c r="D170" s="92"/>
      <c r="E170" s="92"/>
    </row>
    <row r="171">
      <c r="A171" s="128"/>
      <c r="D171" s="92"/>
      <c r="E171" s="92"/>
    </row>
    <row r="172">
      <c r="A172" s="128"/>
      <c r="D172" s="92"/>
      <c r="E172" s="92"/>
    </row>
    <row r="173">
      <c r="A173" s="128"/>
      <c r="D173" s="92"/>
      <c r="E173" s="92"/>
    </row>
    <row r="174">
      <c r="A174" s="128"/>
      <c r="D174" s="92"/>
      <c r="E174" s="92"/>
    </row>
    <row r="175">
      <c r="A175" s="128"/>
      <c r="D175" s="92"/>
      <c r="E175" s="92"/>
    </row>
    <row r="176">
      <c r="A176" s="128"/>
      <c r="D176" s="92"/>
      <c r="E176" s="92"/>
    </row>
    <row r="177">
      <c r="A177" s="128"/>
      <c r="D177" s="92"/>
      <c r="E177" s="92"/>
    </row>
    <row r="178">
      <c r="A178" s="128"/>
      <c r="D178" s="92"/>
      <c r="E178" s="92"/>
    </row>
    <row r="179">
      <c r="A179" s="128"/>
      <c r="D179" s="92"/>
      <c r="E179" s="92"/>
    </row>
    <row r="180">
      <c r="A180" s="128"/>
      <c r="D180" s="92"/>
      <c r="E180" s="92"/>
    </row>
    <row r="181">
      <c r="A181" s="128"/>
      <c r="D181" s="92"/>
      <c r="E181" s="92"/>
    </row>
    <row r="182">
      <c r="A182" s="128"/>
      <c r="D182" s="92"/>
      <c r="E182" s="92"/>
    </row>
    <row r="183">
      <c r="A183" s="128"/>
      <c r="D183" s="92"/>
      <c r="E183" s="92"/>
    </row>
    <row r="184">
      <c r="A184" s="128"/>
      <c r="D184" s="92"/>
      <c r="E184" s="92"/>
    </row>
    <row r="185">
      <c r="A185" s="128"/>
      <c r="D185" s="92"/>
      <c r="E185" s="92"/>
    </row>
    <row r="186">
      <c r="A186" s="128"/>
      <c r="D186" s="92"/>
      <c r="E186" s="92"/>
    </row>
    <row r="187">
      <c r="A187" s="128"/>
      <c r="D187" s="92"/>
      <c r="E187" s="92"/>
    </row>
    <row r="188">
      <c r="A188" s="128"/>
      <c r="D188" s="92"/>
      <c r="E188" s="92"/>
    </row>
    <row r="189">
      <c r="A189" s="128"/>
      <c r="D189" s="92"/>
      <c r="E189" s="92"/>
    </row>
    <row r="190">
      <c r="A190" s="128"/>
      <c r="D190" s="92"/>
      <c r="E190" s="92"/>
    </row>
    <row r="191">
      <c r="A191" s="128"/>
      <c r="D191" s="92"/>
      <c r="E191" s="92"/>
    </row>
    <row r="192">
      <c r="A192" s="128"/>
      <c r="D192" s="92"/>
      <c r="E192" s="92"/>
    </row>
    <row r="193">
      <c r="A193" s="128"/>
      <c r="D193" s="92"/>
      <c r="E193" s="92"/>
    </row>
    <row r="194">
      <c r="A194" s="128"/>
      <c r="D194" s="92"/>
      <c r="E194" s="92"/>
    </row>
    <row r="195">
      <c r="A195" s="128"/>
      <c r="D195" s="92"/>
      <c r="E195" s="92"/>
    </row>
    <row r="196">
      <c r="A196" s="128"/>
      <c r="D196" s="92"/>
      <c r="E196" s="92"/>
    </row>
    <row r="197">
      <c r="A197" s="128"/>
      <c r="D197" s="92"/>
      <c r="E197" s="92"/>
    </row>
    <row r="198">
      <c r="A198" s="128"/>
      <c r="D198" s="92"/>
      <c r="E198" s="92"/>
    </row>
    <row r="199">
      <c r="A199" s="128"/>
      <c r="D199" s="92"/>
      <c r="E199" s="92"/>
    </row>
    <row r="200">
      <c r="A200" s="128"/>
      <c r="D200" s="92"/>
      <c r="E200" s="92"/>
    </row>
    <row r="201">
      <c r="A201" s="128"/>
      <c r="D201" s="92"/>
      <c r="E201" s="92"/>
    </row>
    <row r="202">
      <c r="A202" s="128"/>
      <c r="D202" s="92"/>
      <c r="E202" s="92"/>
    </row>
    <row r="203">
      <c r="A203" s="128"/>
      <c r="D203" s="92"/>
      <c r="E203" s="92"/>
    </row>
    <row r="204">
      <c r="A204" s="128"/>
      <c r="D204" s="92"/>
      <c r="E204" s="92"/>
    </row>
    <row r="205">
      <c r="A205" s="128"/>
      <c r="D205" s="92"/>
      <c r="E205" s="92"/>
    </row>
    <row r="206">
      <c r="A206" s="128"/>
      <c r="D206" s="92"/>
      <c r="E206" s="92"/>
    </row>
    <row r="207">
      <c r="A207" s="128"/>
      <c r="D207" s="92"/>
      <c r="E207" s="92"/>
    </row>
    <row r="208">
      <c r="A208" s="128"/>
      <c r="D208" s="92"/>
      <c r="E208" s="92"/>
    </row>
    <row r="209">
      <c r="A209" s="128"/>
      <c r="D209" s="92"/>
      <c r="E209" s="92"/>
    </row>
    <row r="210">
      <c r="A210" s="128"/>
      <c r="D210" s="92"/>
      <c r="E210" s="92"/>
    </row>
    <row r="211">
      <c r="A211" s="128"/>
      <c r="D211" s="92"/>
      <c r="E211" s="92"/>
    </row>
    <row r="212">
      <c r="A212" s="128"/>
      <c r="D212" s="92"/>
      <c r="E212" s="92"/>
    </row>
    <row r="213">
      <c r="A213" s="128"/>
      <c r="D213" s="92"/>
      <c r="E213" s="92"/>
    </row>
    <row r="214">
      <c r="A214" s="128"/>
      <c r="D214" s="92"/>
      <c r="E214" s="92"/>
    </row>
    <row r="215">
      <c r="A215" s="128"/>
      <c r="D215" s="92"/>
      <c r="E215" s="92"/>
    </row>
    <row r="216">
      <c r="A216" s="128"/>
      <c r="D216" s="92"/>
      <c r="E216" s="92"/>
    </row>
    <row r="217">
      <c r="A217" s="128"/>
      <c r="D217" s="92"/>
      <c r="E217" s="92"/>
    </row>
    <row r="218">
      <c r="A218" s="128"/>
      <c r="D218" s="92"/>
      <c r="E218" s="92"/>
    </row>
    <row r="219">
      <c r="A219" s="128"/>
      <c r="D219" s="92"/>
      <c r="E219" s="92"/>
    </row>
    <row r="220">
      <c r="A220" s="128"/>
      <c r="D220" s="92"/>
      <c r="E220" s="92"/>
    </row>
    <row r="221">
      <c r="A221" s="128"/>
      <c r="D221" s="92"/>
      <c r="E221" s="92"/>
    </row>
    <row r="222">
      <c r="A222" s="128"/>
      <c r="D222" s="92"/>
      <c r="E222" s="92"/>
    </row>
    <row r="223">
      <c r="A223" s="128"/>
      <c r="D223" s="92"/>
      <c r="E223" s="92"/>
    </row>
    <row r="224">
      <c r="A224" s="128"/>
      <c r="D224" s="92"/>
      <c r="E224" s="92"/>
    </row>
    <row r="225">
      <c r="A225" s="128"/>
      <c r="D225" s="92"/>
      <c r="E225" s="92"/>
    </row>
    <row r="226">
      <c r="A226" s="128"/>
      <c r="D226" s="92"/>
      <c r="E226" s="92"/>
    </row>
    <row r="227">
      <c r="A227" s="128"/>
      <c r="D227" s="92"/>
      <c r="E227" s="92"/>
    </row>
    <row r="228">
      <c r="A228" s="128"/>
      <c r="D228" s="92"/>
      <c r="E228" s="92"/>
    </row>
    <row r="229">
      <c r="A229" s="128"/>
      <c r="D229" s="92"/>
      <c r="E229" s="92"/>
    </row>
    <row r="230">
      <c r="A230" s="128"/>
      <c r="D230" s="92"/>
      <c r="E230" s="92"/>
    </row>
    <row r="231">
      <c r="A231" s="128"/>
      <c r="D231" s="92"/>
      <c r="E231" s="92"/>
    </row>
    <row r="232">
      <c r="A232" s="128"/>
      <c r="D232" s="92"/>
      <c r="E232" s="92"/>
    </row>
    <row r="233">
      <c r="A233" s="128"/>
      <c r="D233" s="92"/>
      <c r="E233" s="92"/>
    </row>
    <row r="234">
      <c r="A234" s="128"/>
      <c r="D234" s="92"/>
      <c r="E234" s="92"/>
    </row>
    <row r="235">
      <c r="A235" s="128"/>
      <c r="D235" s="92"/>
      <c r="E235" s="92"/>
    </row>
    <row r="236">
      <c r="A236" s="128"/>
      <c r="D236" s="92"/>
      <c r="E236" s="92"/>
    </row>
    <row r="237">
      <c r="A237" s="128"/>
      <c r="D237" s="92"/>
      <c r="E237" s="92"/>
    </row>
    <row r="238">
      <c r="A238" s="128"/>
      <c r="D238" s="92"/>
      <c r="E238" s="92"/>
    </row>
    <row r="239">
      <c r="A239" s="128"/>
      <c r="D239" s="92"/>
      <c r="E239" s="92"/>
    </row>
    <row r="240">
      <c r="A240" s="128"/>
      <c r="D240" s="92"/>
      <c r="E240" s="92"/>
    </row>
    <row r="241">
      <c r="A241" s="128"/>
      <c r="D241" s="92"/>
      <c r="E241" s="92"/>
    </row>
    <row r="242">
      <c r="A242" s="128"/>
      <c r="D242" s="92"/>
      <c r="E242" s="92"/>
    </row>
    <row r="243">
      <c r="A243" s="128"/>
      <c r="D243" s="92"/>
      <c r="E243" s="92"/>
    </row>
    <row r="244">
      <c r="A244" s="128"/>
      <c r="D244" s="92"/>
      <c r="E244" s="92"/>
    </row>
    <row r="245">
      <c r="A245" s="128"/>
      <c r="D245" s="92"/>
      <c r="E245" s="92"/>
    </row>
    <row r="246">
      <c r="A246" s="128"/>
      <c r="D246" s="92"/>
      <c r="E246" s="92"/>
    </row>
    <row r="247">
      <c r="A247" s="128"/>
      <c r="D247" s="92"/>
      <c r="E247" s="92"/>
    </row>
    <row r="248">
      <c r="A248" s="128"/>
      <c r="D248" s="92"/>
      <c r="E248" s="92"/>
    </row>
    <row r="249">
      <c r="A249" s="128"/>
      <c r="D249" s="92"/>
      <c r="E249" s="92"/>
    </row>
    <row r="250">
      <c r="A250" s="128"/>
      <c r="D250" s="92"/>
      <c r="E250" s="92"/>
    </row>
    <row r="251">
      <c r="A251" s="128"/>
      <c r="D251" s="92"/>
      <c r="E251" s="92"/>
    </row>
    <row r="252">
      <c r="A252" s="128"/>
      <c r="D252" s="92"/>
      <c r="E252" s="92"/>
    </row>
    <row r="253">
      <c r="A253" s="128"/>
      <c r="D253" s="92"/>
      <c r="E253" s="92"/>
    </row>
    <row r="254">
      <c r="A254" s="128"/>
      <c r="D254" s="92"/>
      <c r="E254" s="92"/>
    </row>
    <row r="255">
      <c r="A255" s="128"/>
      <c r="D255" s="92"/>
      <c r="E255" s="92"/>
    </row>
    <row r="256">
      <c r="A256" s="128"/>
      <c r="D256" s="92"/>
      <c r="E256" s="92"/>
    </row>
    <row r="257">
      <c r="A257" s="128"/>
      <c r="D257" s="92"/>
      <c r="E257" s="92"/>
    </row>
    <row r="258">
      <c r="A258" s="128"/>
      <c r="D258" s="92"/>
      <c r="E258" s="92"/>
    </row>
    <row r="259">
      <c r="A259" s="128"/>
      <c r="D259" s="92"/>
      <c r="E259" s="92"/>
    </row>
    <row r="260">
      <c r="A260" s="128"/>
      <c r="D260" s="92"/>
      <c r="E260" s="92"/>
    </row>
    <row r="261">
      <c r="A261" s="128"/>
      <c r="D261" s="92"/>
      <c r="E261" s="92"/>
    </row>
    <row r="262">
      <c r="A262" s="128"/>
      <c r="D262" s="92"/>
      <c r="E262" s="92"/>
    </row>
    <row r="263">
      <c r="A263" s="128"/>
      <c r="D263" s="92"/>
      <c r="E263" s="92"/>
    </row>
    <row r="264">
      <c r="A264" s="128"/>
      <c r="D264" s="92"/>
      <c r="E264" s="92"/>
    </row>
    <row r="265">
      <c r="A265" s="128"/>
      <c r="D265" s="92"/>
      <c r="E265" s="92"/>
    </row>
    <row r="266">
      <c r="A266" s="128"/>
      <c r="D266" s="92"/>
      <c r="E266" s="92"/>
    </row>
    <row r="267">
      <c r="A267" s="128"/>
      <c r="D267" s="92"/>
      <c r="E267" s="92"/>
    </row>
    <row r="268">
      <c r="A268" s="128"/>
      <c r="D268" s="92"/>
      <c r="E268" s="92"/>
    </row>
    <row r="269">
      <c r="A269" s="128"/>
      <c r="D269" s="92"/>
      <c r="E269" s="92"/>
    </row>
    <row r="270">
      <c r="A270" s="128"/>
      <c r="D270" s="92"/>
      <c r="E270" s="92"/>
    </row>
    <row r="271">
      <c r="A271" s="128"/>
      <c r="D271" s="92"/>
      <c r="E271" s="92"/>
    </row>
    <row r="272">
      <c r="A272" s="128"/>
      <c r="D272" s="92"/>
      <c r="E272" s="92"/>
    </row>
    <row r="273">
      <c r="A273" s="128"/>
      <c r="D273" s="92"/>
      <c r="E273" s="92"/>
    </row>
    <row r="274">
      <c r="A274" s="128"/>
      <c r="D274" s="92"/>
      <c r="E274" s="92"/>
    </row>
    <row r="275">
      <c r="A275" s="128"/>
      <c r="D275" s="92"/>
      <c r="E275" s="92"/>
    </row>
    <row r="276">
      <c r="A276" s="128"/>
      <c r="D276" s="92"/>
      <c r="E276" s="92"/>
    </row>
    <row r="277">
      <c r="A277" s="128"/>
      <c r="D277" s="92"/>
      <c r="E277" s="92"/>
    </row>
    <row r="278">
      <c r="A278" s="128"/>
      <c r="D278" s="92"/>
      <c r="E278" s="92"/>
    </row>
    <row r="279">
      <c r="A279" s="128"/>
      <c r="D279" s="92"/>
      <c r="E279" s="92"/>
    </row>
    <row r="280">
      <c r="A280" s="128"/>
      <c r="D280" s="92"/>
      <c r="E280" s="92"/>
    </row>
    <row r="281">
      <c r="A281" s="128"/>
      <c r="D281" s="92"/>
      <c r="E281" s="92"/>
    </row>
    <row r="282">
      <c r="A282" s="128"/>
      <c r="D282" s="92"/>
      <c r="E282" s="92"/>
    </row>
    <row r="283">
      <c r="A283" s="128"/>
      <c r="D283" s="92"/>
      <c r="E283" s="92"/>
    </row>
    <row r="284">
      <c r="A284" s="128"/>
      <c r="D284" s="92"/>
      <c r="E284" s="92"/>
    </row>
    <row r="285">
      <c r="A285" s="128"/>
      <c r="D285" s="92"/>
      <c r="E285" s="92"/>
    </row>
    <row r="286">
      <c r="A286" s="128"/>
      <c r="D286" s="92"/>
      <c r="E286" s="92"/>
    </row>
    <row r="287">
      <c r="A287" s="128"/>
      <c r="D287" s="92"/>
      <c r="E287" s="92"/>
    </row>
    <row r="288">
      <c r="A288" s="128"/>
      <c r="D288" s="92"/>
      <c r="E288" s="92"/>
    </row>
    <row r="289">
      <c r="A289" s="128"/>
      <c r="D289" s="92"/>
      <c r="E289" s="92"/>
    </row>
    <row r="290">
      <c r="A290" s="128"/>
      <c r="D290" s="92"/>
      <c r="E290" s="92"/>
    </row>
    <row r="291">
      <c r="A291" s="128"/>
      <c r="D291" s="92"/>
      <c r="E291" s="92"/>
    </row>
    <row r="292">
      <c r="A292" s="128"/>
      <c r="D292" s="92"/>
      <c r="E292" s="92"/>
    </row>
    <row r="293">
      <c r="A293" s="128"/>
      <c r="D293" s="92"/>
      <c r="E293" s="92"/>
    </row>
    <row r="294">
      <c r="A294" s="128"/>
      <c r="D294" s="92"/>
      <c r="E294" s="92"/>
    </row>
    <row r="295">
      <c r="A295" s="128"/>
      <c r="D295" s="92"/>
      <c r="E295" s="92"/>
    </row>
    <row r="296">
      <c r="A296" s="128"/>
      <c r="D296" s="92"/>
      <c r="E296" s="92"/>
    </row>
    <row r="297">
      <c r="A297" s="128"/>
      <c r="D297" s="92"/>
      <c r="E297" s="92"/>
    </row>
    <row r="298">
      <c r="A298" s="128"/>
      <c r="D298" s="92"/>
      <c r="E298" s="92"/>
    </row>
    <row r="299">
      <c r="A299" s="128"/>
      <c r="D299" s="92"/>
      <c r="E299" s="92"/>
    </row>
    <row r="300">
      <c r="A300" s="128"/>
      <c r="D300" s="92"/>
      <c r="E300" s="92"/>
    </row>
    <row r="301">
      <c r="A301" s="128"/>
      <c r="D301" s="92"/>
      <c r="E301" s="92"/>
    </row>
    <row r="302">
      <c r="A302" s="128"/>
      <c r="D302" s="92"/>
      <c r="E302" s="92"/>
    </row>
    <row r="303">
      <c r="A303" s="128"/>
      <c r="D303" s="92"/>
      <c r="E303" s="92"/>
    </row>
    <row r="304">
      <c r="A304" s="128"/>
      <c r="D304" s="92"/>
      <c r="E304" s="92"/>
    </row>
    <row r="305">
      <c r="A305" s="128"/>
      <c r="D305" s="92"/>
      <c r="E305" s="92"/>
    </row>
    <row r="306">
      <c r="A306" s="128"/>
      <c r="D306" s="92"/>
      <c r="E306" s="92"/>
    </row>
    <row r="307">
      <c r="A307" s="128"/>
      <c r="D307" s="92"/>
      <c r="E307" s="92"/>
    </row>
    <row r="308">
      <c r="A308" s="128"/>
      <c r="D308" s="92"/>
      <c r="E308" s="92"/>
    </row>
    <row r="309">
      <c r="A309" s="128"/>
      <c r="D309" s="92"/>
      <c r="E309" s="92"/>
    </row>
    <row r="310">
      <c r="A310" s="128"/>
      <c r="D310" s="92"/>
      <c r="E310" s="92"/>
    </row>
    <row r="311">
      <c r="A311" s="128"/>
      <c r="D311" s="92"/>
      <c r="E311" s="92"/>
    </row>
    <row r="312">
      <c r="A312" s="128"/>
      <c r="D312" s="92"/>
      <c r="E312" s="92"/>
    </row>
    <row r="313">
      <c r="A313" s="128"/>
      <c r="D313" s="92"/>
      <c r="E313" s="92"/>
    </row>
    <row r="314">
      <c r="A314" s="128"/>
      <c r="D314" s="92"/>
      <c r="E314" s="92"/>
    </row>
    <row r="315">
      <c r="A315" s="128"/>
      <c r="D315" s="92"/>
      <c r="E315" s="92"/>
    </row>
    <row r="316">
      <c r="A316" s="128"/>
      <c r="D316" s="92"/>
      <c r="E316" s="92"/>
    </row>
    <row r="317">
      <c r="A317" s="128"/>
      <c r="D317" s="92"/>
      <c r="E317" s="92"/>
    </row>
    <row r="318">
      <c r="A318" s="128"/>
      <c r="D318" s="92"/>
      <c r="E318" s="92"/>
    </row>
    <row r="319">
      <c r="A319" s="128"/>
      <c r="D319" s="92"/>
      <c r="E319" s="92"/>
    </row>
    <row r="320">
      <c r="A320" s="128"/>
      <c r="D320" s="92"/>
      <c r="E320" s="92"/>
    </row>
    <row r="321">
      <c r="A321" s="128"/>
      <c r="D321" s="92"/>
      <c r="E321" s="92"/>
    </row>
    <row r="322">
      <c r="A322" s="128"/>
      <c r="D322" s="92"/>
      <c r="E322" s="92"/>
    </row>
    <row r="323">
      <c r="A323" s="128"/>
      <c r="D323" s="92"/>
      <c r="E323" s="92"/>
    </row>
    <row r="324">
      <c r="A324" s="128"/>
      <c r="D324" s="92"/>
      <c r="E324" s="92"/>
    </row>
    <row r="325">
      <c r="A325" s="128"/>
      <c r="D325" s="92"/>
      <c r="E325" s="92"/>
    </row>
    <row r="326">
      <c r="A326" s="128"/>
      <c r="D326" s="92"/>
      <c r="E326" s="92"/>
    </row>
    <row r="327">
      <c r="A327" s="128"/>
      <c r="D327" s="92"/>
      <c r="E327" s="92"/>
    </row>
    <row r="328">
      <c r="A328" s="128"/>
      <c r="D328" s="92"/>
      <c r="E328" s="92"/>
    </row>
    <row r="329">
      <c r="A329" s="128"/>
      <c r="D329" s="92"/>
      <c r="E329" s="92"/>
    </row>
    <row r="330">
      <c r="A330" s="128"/>
      <c r="D330" s="92"/>
      <c r="E330" s="92"/>
    </row>
    <row r="331">
      <c r="A331" s="128"/>
      <c r="D331" s="92"/>
      <c r="E331" s="92"/>
    </row>
    <row r="332">
      <c r="A332" s="128"/>
      <c r="D332" s="92"/>
      <c r="E332" s="92"/>
    </row>
    <row r="333">
      <c r="A333" s="128"/>
      <c r="D333" s="92"/>
      <c r="E333" s="92"/>
    </row>
    <row r="334">
      <c r="A334" s="128"/>
      <c r="D334" s="92"/>
      <c r="E334" s="92"/>
    </row>
    <row r="335">
      <c r="A335" s="128"/>
      <c r="D335" s="92"/>
      <c r="E335" s="92"/>
    </row>
    <row r="336">
      <c r="A336" s="128"/>
      <c r="D336" s="92"/>
      <c r="E336" s="92"/>
    </row>
    <row r="337">
      <c r="A337" s="128"/>
      <c r="D337" s="92"/>
      <c r="E337" s="92"/>
    </row>
    <row r="338">
      <c r="A338" s="128"/>
      <c r="D338" s="92"/>
      <c r="E338" s="92"/>
    </row>
    <row r="339">
      <c r="A339" s="128"/>
      <c r="D339" s="92"/>
      <c r="E339" s="92"/>
    </row>
    <row r="340">
      <c r="A340" s="128"/>
      <c r="D340" s="92"/>
      <c r="E340" s="92"/>
    </row>
    <row r="341">
      <c r="A341" s="128"/>
      <c r="D341" s="92"/>
      <c r="E341" s="92"/>
    </row>
    <row r="342">
      <c r="A342" s="128"/>
      <c r="D342" s="92"/>
      <c r="E342" s="92"/>
    </row>
    <row r="343">
      <c r="A343" s="128"/>
      <c r="D343" s="92"/>
      <c r="E343" s="92"/>
    </row>
    <row r="344">
      <c r="A344" s="128"/>
      <c r="D344" s="92"/>
      <c r="E344" s="92"/>
    </row>
    <row r="345">
      <c r="A345" s="128"/>
      <c r="D345" s="92"/>
      <c r="E345" s="92"/>
    </row>
    <row r="346">
      <c r="A346" s="128"/>
      <c r="D346" s="92"/>
      <c r="E346" s="92"/>
    </row>
    <row r="347">
      <c r="A347" s="128"/>
      <c r="D347" s="92"/>
      <c r="E347" s="92"/>
    </row>
    <row r="348">
      <c r="A348" s="128"/>
      <c r="D348" s="92"/>
      <c r="E348" s="92"/>
    </row>
    <row r="349">
      <c r="A349" s="128"/>
      <c r="D349" s="92"/>
      <c r="E349" s="92"/>
    </row>
    <row r="350">
      <c r="A350" s="128"/>
      <c r="D350" s="92"/>
      <c r="E350" s="92"/>
    </row>
    <row r="351">
      <c r="A351" s="128"/>
      <c r="D351" s="92"/>
      <c r="E351" s="92"/>
    </row>
    <row r="352">
      <c r="A352" s="128"/>
      <c r="D352" s="92"/>
      <c r="E352" s="92"/>
    </row>
    <row r="353">
      <c r="A353" s="128"/>
      <c r="D353" s="92"/>
      <c r="E353" s="92"/>
    </row>
    <row r="354">
      <c r="A354" s="128"/>
      <c r="D354" s="92"/>
      <c r="E354" s="92"/>
    </row>
    <row r="355">
      <c r="A355" s="128"/>
      <c r="D355" s="92"/>
      <c r="E355" s="92"/>
    </row>
    <row r="356">
      <c r="A356" s="128"/>
      <c r="D356" s="92"/>
      <c r="E356" s="92"/>
    </row>
    <row r="357">
      <c r="A357" s="128"/>
      <c r="D357" s="92"/>
      <c r="E357" s="92"/>
    </row>
    <row r="358">
      <c r="A358" s="128"/>
      <c r="D358" s="92"/>
      <c r="E358" s="92"/>
    </row>
    <row r="359">
      <c r="A359" s="128"/>
      <c r="D359" s="92"/>
      <c r="E359" s="92"/>
    </row>
    <row r="360">
      <c r="A360" s="128"/>
      <c r="D360" s="92"/>
      <c r="E360" s="92"/>
    </row>
    <row r="361">
      <c r="A361" s="128"/>
      <c r="D361" s="92"/>
      <c r="E361" s="92"/>
    </row>
    <row r="362">
      <c r="A362" s="128"/>
      <c r="D362" s="92"/>
      <c r="E362" s="92"/>
    </row>
    <row r="363">
      <c r="A363" s="128"/>
      <c r="D363" s="92"/>
      <c r="E363" s="92"/>
    </row>
    <row r="364">
      <c r="A364" s="128"/>
      <c r="D364" s="92"/>
      <c r="E364" s="92"/>
    </row>
    <row r="365">
      <c r="A365" s="128"/>
      <c r="D365" s="92"/>
      <c r="E365" s="92"/>
    </row>
    <row r="366">
      <c r="A366" s="128"/>
      <c r="D366" s="92"/>
      <c r="E366" s="92"/>
    </row>
    <row r="367">
      <c r="A367" s="128"/>
      <c r="D367" s="92"/>
      <c r="E367" s="92"/>
    </row>
    <row r="368">
      <c r="A368" s="128"/>
      <c r="D368" s="92"/>
      <c r="E368" s="92"/>
    </row>
    <row r="369">
      <c r="A369" s="128"/>
      <c r="D369" s="92"/>
      <c r="E369" s="92"/>
    </row>
    <row r="370">
      <c r="A370" s="128"/>
      <c r="D370" s="92"/>
      <c r="E370" s="92"/>
    </row>
    <row r="371">
      <c r="A371" s="128"/>
      <c r="D371" s="92"/>
      <c r="E371" s="92"/>
    </row>
    <row r="372">
      <c r="A372" s="128"/>
      <c r="D372" s="92"/>
      <c r="E372" s="92"/>
    </row>
    <row r="373">
      <c r="A373" s="128"/>
      <c r="D373" s="92"/>
      <c r="E373" s="92"/>
    </row>
    <row r="374">
      <c r="A374" s="128"/>
      <c r="D374" s="92"/>
      <c r="E374" s="92"/>
    </row>
    <row r="375">
      <c r="A375" s="128"/>
      <c r="D375" s="92"/>
      <c r="E375" s="92"/>
    </row>
    <row r="376">
      <c r="A376" s="128"/>
      <c r="D376" s="92"/>
      <c r="E376" s="92"/>
    </row>
    <row r="377">
      <c r="A377" s="128"/>
      <c r="D377" s="92"/>
      <c r="E377" s="92"/>
    </row>
    <row r="378">
      <c r="A378" s="128"/>
      <c r="D378" s="92"/>
      <c r="E378" s="92"/>
    </row>
    <row r="379">
      <c r="A379" s="128"/>
      <c r="D379" s="92"/>
      <c r="E379" s="92"/>
    </row>
    <row r="380">
      <c r="A380" s="128"/>
      <c r="D380" s="92"/>
      <c r="E380" s="92"/>
    </row>
    <row r="381">
      <c r="A381" s="128"/>
      <c r="D381" s="92"/>
      <c r="E381" s="92"/>
    </row>
    <row r="382">
      <c r="A382" s="128"/>
      <c r="D382" s="92"/>
      <c r="E382" s="92"/>
    </row>
    <row r="383">
      <c r="A383" s="128"/>
      <c r="D383" s="92"/>
      <c r="E383" s="92"/>
    </row>
    <row r="384">
      <c r="A384" s="128"/>
      <c r="D384" s="92"/>
      <c r="E384" s="92"/>
    </row>
    <row r="385">
      <c r="A385" s="128"/>
      <c r="D385" s="92"/>
      <c r="E385" s="92"/>
    </row>
    <row r="386">
      <c r="A386" s="128"/>
      <c r="D386" s="92"/>
      <c r="E386" s="92"/>
    </row>
    <row r="387">
      <c r="A387" s="128"/>
      <c r="D387" s="92"/>
      <c r="E387" s="92"/>
    </row>
    <row r="388">
      <c r="A388" s="128"/>
      <c r="D388" s="92"/>
      <c r="E388" s="92"/>
    </row>
    <row r="389">
      <c r="A389" s="128"/>
      <c r="D389" s="92"/>
      <c r="E389" s="92"/>
    </row>
    <row r="390">
      <c r="A390" s="128"/>
      <c r="D390" s="92"/>
      <c r="E390" s="92"/>
    </row>
    <row r="391">
      <c r="A391" s="128"/>
      <c r="D391" s="92"/>
      <c r="E391" s="92"/>
    </row>
    <row r="392">
      <c r="A392" s="128"/>
      <c r="D392" s="92"/>
      <c r="E392" s="92"/>
    </row>
    <row r="393">
      <c r="A393" s="128"/>
      <c r="D393" s="92"/>
      <c r="E393" s="92"/>
    </row>
    <row r="394">
      <c r="A394" s="128"/>
      <c r="D394" s="92"/>
      <c r="E394" s="92"/>
    </row>
    <row r="395">
      <c r="A395" s="128"/>
      <c r="D395" s="92"/>
      <c r="E395" s="92"/>
    </row>
    <row r="396">
      <c r="A396" s="128"/>
      <c r="D396" s="92"/>
      <c r="E396" s="92"/>
    </row>
    <row r="397">
      <c r="A397" s="128"/>
      <c r="D397" s="92"/>
      <c r="E397" s="92"/>
    </row>
    <row r="398">
      <c r="A398" s="128"/>
      <c r="D398" s="92"/>
      <c r="E398" s="92"/>
    </row>
    <row r="399">
      <c r="A399" s="128"/>
      <c r="D399" s="92"/>
      <c r="E399" s="92"/>
    </row>
    <row r="400">
      <c r="A400" s="128"/>
      <c r="D400" s="92"/>
      <c r="E400" s="92"/>
    </row>
    <row r="401">
      <c r="A401" s="128"/>
      <c r="D401" s="92"/>
      <c r="E401" s="92"/>
    </row>
    <row r="402">
      <c r="A402" s="128"/>
      <c r="D402" s="92"/>
      <c r="E402" s="92"/>
    </row>
    <row r="403">
      <c r="A403" s="128"/>
      <c r="D403" s="92"/>
      <c r="E403" s="92"/>
    </row>
    <row r="404">
      <c r="A404" s="128"/>
      <c r="D404" s="92"/>
      <c r="E404" s="92"/>
    </row>
    <row r="405">
      <c r="A405" s="128"/>
      <c r="D405" s="92"/>
      <c r="E405" s="92"/>
    </row>
    <row r="406">
      <c r="A406" s="128"/>
      <c r="D406" s="92"/>
      <c r="E406" s="92"/>
    </row>
    <row r="407">
      <c r="A407" s="128"/>
      <c r="D407" s="92"/>
      <c r="E407" s="92"/>
    </row>
    <row r="408">
      <c r="A408" s="128"/>
      <c r="D408" s="92"/>
      <c r="E408" s="92"/>
    </row>
    <row r="409">
      <c r="A409" s="128"/>
      <c r="D409" s="92"/>
      <c r="E409" s="92"/>
    </row>
    <row r="410">
      <c r="A410" s="128"/>
      <c r="D410" s="92"/>
      <c r="E410" s="92"/>
    </row>
    <row r="411">
      <c r="A411" s="128"/>
      <c r="D411" s="92"/>
      <c r="E411" s="92"/>
    </row>
    <row r="412">
      <c r="A412" s="128"/>
      <c r="D412" s="92"/>
      <c r="E412" s="92"/>
    </row>
    <row r="413">
      <c r="A413" s="128"/>
      <c r="D413" s="92"/>
      <c r="E413" s="92"/>
    </row>
    <row r="414">
      <c r="A414" s="128"/>
      <c r="D414" s="92"/>
      <c r="E414" s="92"/>
    </row>
    <row r="415">
      <c r="A415" s="128"/>
      <c r="D415" s="92"/>
      <c r="E415" s="92"/>
    </row>
    <row r="416">
      <c r="A416" s="128"/>
      <c r="D416" s="92"/>
      <c r="E416" s="92"/>
    </row>
    <row r="417">
      <c r="A417" s="128"/>
      <c r="D417" s="92"/>
      <c r="E417" s="92"/>
    </row>
    <row r="418">
      <c r="A418" s="128"/>
      <c r="D418" s="92"/>
      <c r="E418" s="92"/>
    </row>
    <row r="419">
      <c r="A419" s="128"/>
      <c r="D419" s="92"/>
      <c r="E419" s="92"/>
    </row>
    <row r="420">
      <c r="A420" s="128"/>
      <c r="D420" s="92"/>
      <c r="E420" s="92"/>
    </row>
    <row r="421">
      <c r="A421" s="128"/>
      <c r="D421" s="92"/>
      <c r="E421" s="92"/>
    </row>
    <row r="422">
      <c r="A422" s="128"/>
      <c r="D422" s="92"/>
      <c r="E422" s="92"/>
    </row>
    <row r="423">
      <c r="A423" s="128"/>
      <c r="D423" s="92"/>
      <c r="E423" s="92"/>
    </row>
    <row r="424">
      <c r="A424" s="128"/>
      <c r="D424" s="92"/>
      <c r="E424" s="92"/>
    </row>
    <row r="425">
      <c r="A425" s="128"/>
      <c r="D425" s="92"/>
      <c r="E425" s="92"/>
    </row>
    <row r="426">
      <c r="A426" s="128"/>
      <c r="D426" s="92"/>
      <c r="E426" s="92"/>
    </row>
    <row r="427">
      <c r="A427" s="128"/>
      <c r="D427" s="92"/>
      <c r="E427" s="92"/>
    </row>
    <row r="428">
      <c r="A428" s="128"/>
      <c r="D428" s="92"/>
      <c r="E428" s="92"/>
    </row>
    <row r="429">
      <c r="A429" s="128"/>
      <c r="D429" s="92"/>
      <c r="E429" s="92"/>
    </row>
    <row r="430">
      <c r="A430" s="128"/>
      <c r="D430" s="92"/>
      <c r="E430" s="92"/>
    </row>
    <row r="431">
      <c r="A431" s="128"/>
      <c r="D431" s="92"/>
      <c r="E431" s="92"/>
    </row>
    <row r="432">
      <c r="A432" s="128"/>
      <c r="D432" s="92"/>
      <c r="E432" s="92"/>
    </row>
    <row r="433">
      <c r="A433" s="128"/>
      <c r="D433" s="92"/>
      <c r="E433" s="92"/>
    </row>
    <row r="434">
      <c r="A434" s="128"/>
      <c r="D434" s="92"/>
      <c r="E434" s="92"/>
    </row>
    <row r="435">
      <c r="A435" s="128"/>
      <c r="D435" s="92"/>
      <c r="E435" s="92"/>
    </row>
    <row r="436">
      <c r="A436" s="128"/>
      <c r="D436" s="92"/>
      <c r="E436" s="92"/>
    </row>
    <row r="437">
      <c r="A437" s="128"/>
      <c r="D437" s="92"/>
      <c r="E437" s="92"/>
    </row>
    <row r="438">
      <c r="A438" s="128"/>
      <c r="D438" s="92"/>
      <c r="E438" s="92"/>
    </row>
    <row r="439">
      <c r="A439" s="128"/>
      <c r="D439" s="92"/>
      <c r="E439" s="92"/>
    </row>
    <row r="440">
      <c r="A440" s="128"/>
      <c r="D440" s="92"/>
      <c r="E440" s="92"/>
    </row>
    <row r="441">
      <c r="A441" s="128"/>
      <c r="D441" s="92"/>
      <c r="E441" s="92"/>
    </row>
    <row r="442">
      <c r="A442" s="128"/>
      <c r="D442" s="92"/>
      <c r="E442" s="92"/>
    </row>
    <row r="443">
      <c r="A443" s="128"/>
      <c r="D443" s="92"/>
      <c r="E443" s="92"/>
    </row>
    <row r="444">
      <c r="A444" s="128"/>
      <c r="D444" s="92"/>
      <c r="E444" s="92"/>
    </row>
    <row r="445">
      <c r="A445" s="128"/>
      <c r="D445" s="92"/>
      <c r="E445" s="92"/>
    </row>
    <row r="446">
      <c r="A446" s="128"/>
      <c r="D446" s="92"/>
      <c r="E446" s="92"/>
    </row>
    <row r="447">
      <c r="A447" s="128"/>
      <c r="D447" s="92"/>
      <c r="E447" s="92"/>
    </row>
    <row r="448">
      <c r="A448" s="128"/>
      <c r="D448" s="92"/>
      <c r="E448" s="92"/>
    </row>
    <row r="449">
      <c r="A449" s="128"/>
      <c r="D449" s="92"/>
      <c r="E449" s="92"/>
    </row>
    <row r="450">
      <c r="A450" s="128"/>
      <c r="D450" s="92"/>
      <c r="E450" s="92"/>
    </row>
    <row r="451">
      <c r="A451" s="128"/>
      <c r="D451" s="92"/>
      <c r="E451" s="92"/>
    </row>
    <row r="452">
      <c r="A452" s="128"/>
      <c r="D452" s="92"/>
      <c r="E452" s="92"/>
    </row>
    <row r="453">
      <c r="A453" s="128"/>
      <c r="D453" s="92"/>
      <c r="E453" s="92"/>
    </row>
    <row r="454">
      <c r="A454" s="128"/>
      <c r="D454" s="92"/>
      <c r="E454" s="92"/>
    </row>
    <row r="455">
      <c r="A455" s="128"/>
      <c r="D455" s="92"/>
      <c r="E455" s="92"/>
    </row>
    <row r="456">
      <c r="A456" s="128"/>
      <c r="D456" s="92"/>
      <c r="E456" s="92"/>
    </row>
    <row r="457">
      <c r="A457" s="128"/>
      <c r="D457" s="92"/>
      <c r="E457" s="92"/>
    </row>
    <row r="458">
      <c r="A458" s="128"/>
      <c r="D458" s="92"/>
      <c r="E458" s="92"/>
    </row>
    <row r="459">
      <c r="A459" s="128"/>
      <c r="D459" s="92"/>
      <c r="E459" s="92"/>
    </row>
    <row r="460">
      <c r="A460" s="128"/>
      <c r="D460" s="92"/>
      <c r="E460" s="92"/>
    </row>
    <row r="461">
      <c r="A461" s="128"/>
      <c r="D461" s="92"/>
      <c r="E461" s="92"/>
    </row>
    <row r="462">
      <c r="A462" s="128"/>
      <c r="D462" s="92"/>
      <c r="E462" s="92"/>
    </row>
    <row r="463">
      <c r="A463" s="128"/>
      <c r="D463" s="92"/>
      <c r="E463" s="92"/>
    </row>
    <row r="464">
      <c r="A464" s="128"/>
      <c r="D464" s="92"/>
      <c r="E464" s="92"/>
    </row>
    <row r="465">
      <c r="A465" s="128"/>
      <c r="D465" s="92"/>
      <c r="E465" s="92"/>
    </row>
    <row r="466">
      <c r="A466" s="128"/>
      <c r="D466" s="92"/>
      <c r="E466" s="92"/>
    </row>
    <row r="467">
      <c r="A467" s="128"/>
      <c r="D467" s="92"/>
      <c r="E467" s="92"/>
    </row>
    <row r="468">
      <c r="A468" s="128"/>
      <c r="D468" s="92"/>
      <c r="E468" s="92"/>
    </row>
    <row r="469">
      <c r="A469" s="128"/>
      <c r="D469" s="92"/>
      <c r="E469" s="92"/>
    </row>
    <row r="470">
      <c r="A470" s="128"/>
      <c r="D470" s="92"/>
      <c r="E470" s="92"/>
    </row>
    <row r="471">
      <c r="A471" s="128"/>
      <c r="D471" s="92"/>
      <c r="E471" s="92"/>
    </row>
    <row r="472">
      <c r="A472" s="128"/>
      <c r="D472" s="92"/>
      <c r="E472" s="92"/>
    </row>
    <row r="473">
      <c r="A473" s="128"/>
      <c r="D473" s="92"/>
      <c r="E473" s="92"/>
    </row>
    <row r="474">
      <c r="A474" s="128"/>
      <c r="D474" s="92"/>
      <c r="E474" s="92"/>
    </row>
    <row r="475">
      <c r="A475" s="128"/>
      <c r="D475" s="92"/>
      <c r="E475" s="92"/>
    </row>
    <row r="476">
      <c r="A476" s="128"/>
      <c r="D476" s="92"/>
      <c r="E476" s="92"/>
    </row>
    <row r="477">
      <c r="A477" s="128"/>
      <c r="D477" s="92"/>
      <c r="E477" s="92"/>
    </row>
    <row r="478">
      <c r="A478" s="128"/>
      <c r="D478" s="92"/>
      <c r="E478" s="92"/>
    </row>
    <row r="479">
      <c r="A479" s="128"/>
      <c r="D479" s="92"/>
      <c r="E479" s="92"/>
    </row>
    <row r="480">
      <c r="A480" s="128"/>
      <c r="D480" s="92"/>
      <c r="E480" s="92"/>
    </row>
    <row r="481">
      <c r="A481" s="128"/>
      <c r="D481" s="92"/>
      <c r="E481" s="92"/>
    </row>
    <row r="482">
      <c r="A482" s="128"/>
      <c r="D482" s="92"/>
      <c r="E482" s="92"/>
    </row>
    <row r="483">
      <c r="A483" s="128"/>
      <c r="D483" s="92"/>
      <c r="E483" s="92"/>
    </row>
    <row r="484">
      <c r="A484" s="128"/>
      <c r="D484" s="92"/>
      <c r="E484" s="92"/>
    </row>
    <row r="485">
      <c r="A485" s="128"/>
      <c r="D485" s="92"/>
      <c r="E485" s="92"/>
    </row>
    <row r="486">
      <c r="A486" s="128"/>
      <c r="D486" s="92"/>
      <c r="E486" s="92"/>
    </row>
    <row r="487">
      <c r="A487" s="128"/>
      <c r="D487" s="92"/>
      <c r="E487" s="92"/>
    </row>
    <row r="488">
      <c r="A488" s="128"/>
      <c r="D488" s="92"/>
      <c r="E488" s="92"/>
    </row>
    <row r="489">
      <c r="A489" s="128"/>
      <c r="D489" s="92"/>
      <c r="E489" s="92"/>
    </row>
    <row r="490">
      <c r="A490" s="128"/>
      <c r="D490" s="92"/>
      <c r="E490" s="92"/>
    </row>
    <row r="491">
      <c r="A491" s="128"/>
      <c r="D491" s="92"/>
      <c r="E491" s="92"/>
    </row>
    <row r="492">
      <c r="A492" s="128"/>
      <c r="D492" s="92"/>
      <c r="E492" s="92"/>
    </row>
    <row r="493">
      <c r="A493" s="128"/>
      <c r="D493" s="92"/>
      <c r="E493" s="92"/>
    </row>
    <row r="494">
      <c r="A494" s="128"/>
      <c r="D494" s="92"/>
      <c r="E494" s="92"/>
    </row>
    <row r="495">
      <c r="A495" s="128"/>
      <c r="D495" s="92"/>
      <c r="E495" s="92"/>
    </row>
    <row r="496">
      <c r="A496" s="128"/>
      <c r="D496" s="92"/>
      <c r="E496" s="92"/>
    </row>
    <row r="497">
      <c r="A497" s="128"/>
      <c r="D497" s="92"/>
      <c r="E497" s="92"/>
    </row>
    <row r="498">
      <c r="A498" s="128"/>
      <c r="D498" s="92"/>
      <c r="E498" s="92"/>
    </row>
    <row r="499">
      <c r="A499" s="128"/>
      <c r="D499" s="92"/>
      <c r="E499" s="92"/>
    </row>
    <row r="500">
      <c r="A500" s="128"/>
      <c r="D500" s="92"/>
      <c r="E500" s="92"/>
    </row>
    <row r="501">
      <c r="A501" s="128"/>
      <c r="D501" s="92"/>
      <c r="E501" s="92"/>
    </row>
    <row r="502">
      <c r="A502" s="128"/>
      <c r="D502" s="92"/>
      <c r="E502" s="92"/>
    </row>
    <row r="503">
      <c r="A503" s="128"/>
      <c r="D503" s="92"/>
      <c r="E503" s="92"/>
    </row>
    <row r="504">
      <c r="A504" s="128"/>
      <c r="D504" s="92"/>
      <c r="E504" s="92"/>
    </row>
    <row r="505">
      <c r="A505" s="128"/>
      <c r="D505" s="92"/>
      <c r="E505" s="92"/>
    </row>
    <row r="506">
      <c r="A506" s="128"/>
      <c r="D506" s="92"/>
      <c r="E506" s="92"/>
    </row>
    <row r="507">
      <c r="A507" s="128"/>
      <c r="D507" s="92"/>
      <c r="E507" s="92"/>
    </row>
    <row r="508">
      <c r="A508" s="128"/>
      <c r="D508" s="92"/>
      <c r="E508" s="92"/>
    </row>
    <row r="509">
      <c r="A509" s="128"/>
      <c r="D509" s="92"/>
      <c r="E509" s="92"/>
    </row>
    <row r="510">
      <c r="A510" s="128"/>
      <c r="D510" s="92"/>
      <c r="E510" s="92"/>
    </row>
    <row r="511">
      <c r="A511" s="128"/>
      <c r="D511" s="92"/>
      <c r="E511" s="92"/>
    </row>
    <row r="512">
      <c r="A512" s="128"/>
      <c r="D512" s="92"/>
      <c r="E512" s="92"/>
    </row>
    <row r="513">
      <c r="A513" s="128"/>
      <c r="D513" s="92"/>
      <c r="E513" s="92"/>
    </row>
    <row r="514">
      <c r="A514" s="128"/>
      <c r="D514" s="92"/>
      <c r="E514" s="92"/>
    </row>
    <row r="515">
      <c r="A515" s="128"/>
      <c r="D515" s="92"/>
      <c r="E515" s="92"/>
    </row>
    <row r="516">
      <c r="A516" s="128"/>
      <c r="D516" s="92"/>
      <c r="E516" s="92"/>
    </row>
    <row r="517">
      <c r="A517" s="128"/>
      <c r="D517" s="92"/>
      <c r="E517" s="92"/>
    </row>
    <row r="518">
      <c r="A518" s="128"/>
      <c r="D518" s="92"/>
      <c r="E518" s="92"/>
    </row>
    <row r="519">
      <c r="A519" s="128"/>
      <c r="D519" s="92"/>
      <c r="E519" s="92"/>
    </row>
    <row r="520">
      <c r="A520" s="128"/>
      <c r="D520" s="92"/>
      <c r="E520" s="92"/>
    </row>
    <row r="521">
      <c r="A521" s="128"/>
      <c r="D521" s="92"/>
      <c r="E521" s="92"/>
    </row>
    <row r="522">
      <c r="A522" s="128"/>
      <c r="D522" s="92"/>
      <c r="E522" s="92"/>
    </row>
    <row r="523">
      <c r="A523" s="128"/>
      <c r="D523" s="92"/>
      <c r="E523" s="92"/>
    </row>
    <row r="524">
      <c r="A524" s="128"/>
      <c r="D524" s="92"/>
      <c r="E524" s="92"/>
    </row>
    <row r="525">
      <c r="A525" s="128"/>
      <c r="D525" s="92"/>
      <c r="E525" s="92"/>
    </row>
    <row r="526">
      <c r="A526" s="128"/>
      <c r="D526" s="92"/>
      <c r="E526" s="92"/>
    </row>
    <row r="527">
      <c r="A527" s="128"/>
      <c r="D527" s="92"/>
      <c r="E527" s="92"/>
    </row>
    <row r="528">
      <c r="A528" s="128"/>
      <c r="D528" s="92"/>
      <c r="E528" s="92"/>
    </row>
    <row r="529">
      <c r="A529" s="128"/>
      <c r="D529" s="92"/>
      <c r="E529" s="92"/>
    </row>
    <row r="530">
      <c r="A530" s="128"/>
      <c r="D530" s="92"/>
      <c r="E530" s="92"/>
    </row>
    <row r="531">
      <c r="A531" s="128"/>
      <c r="D531" s="92"/>
      <c r="E531" s="92"/>
    </row>
    <row r="532">
      <c r="A532" s="128"/>
      <c r="D532" s="92"/>
      <c r="E532" s="92"/>
    </row>
    <row r="533">
      <c r="A533" s="128"/>
      <c r="D533" s="92"/>
      <c r="E533" s="92"/>
    </row>
    <row r="534">
      <c r="A534" s="128"/>
      <c r="D534" s="92"/>
      <c r="E534" s="92"/>
    </row>
    <row r="535">
      <c r="A535" s="128"/>
      <c r="D535" s="92"/>
      <c r="E535" s="92"/>
    </row>
    <row r="536">
      <c r="A536" s="128"/>
      <c r="D536" s="92"/>
      <c r="E536" s="92"/>
    </row>
    <row r="537">
      <c r="A537" s="128"/>
      <c r="D537" s="92"/>
      <c r="E537" s="92"/>
    </row>
    <row r="538">
      <c r="A538" s="128"/>
      <c r="D538" s="92"/>
      <c r="E538" s="92"/>
    </row>
    <row r="539">
      <c r="A539" s="128"/>
      <c r="D539" s="92"/>
      <c r="E539" s="92"/>
    </row>
    <row r="540">
      <c r="A540" s="128"/>
      <c r="D540" s="92"/>
      <c r="E540" s="92"/>
    </row>
    <row r="541">
      <c r="A541" s="128"/>
      <c r="D541" s="92"/>
      <c r="E541" s="92"/>
    </row>
    <row r="542">
      <c r="A542" s="128"/>
      <c r="D542" s="92"/>
      <c r="E542" s="92"/>
    </row>
    <row r="543">
      <c r="A543" s="128"/>
      <c r="D543" s="92"/>
      <c r="E543" s="92"/>
    </row>
    <row r="544">
      <c r="A544" s="128"/>
      <c r="D544" s="92"/>
      <c r="E544" s="92"/>
    </row>
    <row r="545">
      <c r="A545" s="128"/>
      <c r="D545" s="92"/>
      <c r="E545" s="92"/>
    </row>
    <row r="546">
      <c r="A546" s="128"/>
      <c r="D546" s="92"/>
      <c r="E546" s="92"/>
    </row>
    <row r="547">
      <c r="A547" s="128"/>
      <c r="D547" s="92"/>
      <c r="E547" s="92"/>
    </row>
    <row r="548">
      <c r="A548" s="128"/>
      <c r="D548" s="92"/>
      <c r="E548" s="92"/>
    </row>
    <row r="549">
      <c r="A549" s="128"/>
      <c r="D549" s="92"/>
      <c r="E549" s="92"/>
    </row>
    <row r="550">
      <c r="A550" s="128"/>
      <c r="D550" s="92"/>
      <c r="E550" s="92"/>
    </row>
    <row r="551">
      <c r="A551" s="128"/>
      <c r="D551" s="92"/>
      <c r="E551" s="92"/>
    </row>
    <row r="552">
      <c r="A552" s="128"/>
      <c r="D552" s="92"/>
      <c r="E552" s="92"/>
    </row>
    <row r="553">
      <c r="A553" s="128"/>
      <c r="D553" s="92"/>
      <c r="E553" s="92"/>
    </row>
    <row r="554">
      <c r="A554" s="128"/>
      <c r="D554" s="92"/>
      <c r="E554" s="92"/>
    </row>
    <row r="555">
      <c r="A555" s="128"/>
      <c r="D555" s="92"/>
      <c r="E555" s="92"/>
    </row>
    <row r="556">
      <c r="A556" s="128"/>
      <c r="D556" s="92"/>
      <c r="E556" s="92"/>
    </row>
    <row r="557">
      <c r="A557" s="128"/>
      <c r="D557" s="92"/>
      <c r="E557" s="92"/>
    </row>
    <row r="558">
      <c r="A558" s="128"/>
      <c r="D558" s="92"/>
      <c r="E558" s="92"/>
    </row>
    <row r="559">
      <c r="A559" s="128"/>
      <c r="D559" s="92"/>
      <c r="E559" s="92"/>
    </row>
    <row r="560">
      <c r="A560" s="128"/>
      <c r="D560" s="92"/>
      <c r="E560" s="92"/>
    </row>
    <row r="561">
      <c r="A561" s="128"/>
      <c r="D561" s="92"/>
      <c r="E561" s="92"/>
    </row>
    <row r="562">
      <c r="A562" s="128"/>
      <c r="D562" s="92"/>
      <c r="E562" s="92"/>
    </row>
    <row r="563">
      <c r="A563" s="128"/>
      <c r="D563" s="92"/>
      <c r="E563" s="92"/>
    </row>
    <row r="564">
      <c r="A564" s="128"/>
      <c r="D564" s="92"/>
      <c r="E564" s="92"/>
    </row>
    <row r="565">
      <c r="A565" s="128"/>
      <c r="D565" s="92"/>
      <c r="E565" s="92"/>
    </row>
    <row r="566">
      <c r="A566" s="128"/>
      <c r="D566" s="92"/>
      <c r="E566" s="92"/>
    </row>
    <row r="567">
      <c r="A567" s="128"/>
      <c r="D567" s="92"/>
      <c r="E567" s="92"/>
    </row>
    <row r="568">
      <c r="A568" s="128"/>
      <c r="D568" s="92"/>
      <c r="E568" s="92"/>
    </row>
    <row r="569">
      <c r="A569" s="128"/>
      <c r="D569" s="92"/>
      <c r="E569" s="92"/>
    </row>
    <row r="570">
      <c r="A570" s="128"/>
      <c r="D570" s="92"/>
      <c r="E570" s="92"/>
    </row>
    <row r="571">
      <c r="A571" s="128"/>
      <c r="D571" s="92"/>
      <c r="E571" s="92"/>
    </row>
    <row r="572">
      <c r="A572" s="128"/>
      <c r="D572" s="92"/>
      <c r="E572" s="92"/>
    </row>
    <row r="573">
      <c r="A573" s="128"/>
      <c r="D573" s="92"/>
      <c r="E573" s="92"/>
    </row>
    <row r="574">
      <c r="A574" s="128"/>
      <c r="D574" s="92"/>
      <c r="E574" s="92"/>
    </row>
    <row r="575">
      <c r="A575" s="128"/>
      <c r="D575" s="92"/>
      <c r="E575" s="92"/>
    </row>
    <row r="576">
      <c r="A576" s="128"/>
      <c r="D576" s="92"/>
      <c r="E576" s="92"/>
    </row>
    <row r="577">
      <c r="A577" s="128"/>
      <c r="D577" s="92"/>
      <c r="E577" s="92"/>
    </row>
    <row r="578">
      <c r="A578" s="128"/>
      <c r="D578" s="92"/>
      <c r="E578" s="92"/>
    </row>
    <row r="579">
      <c r="A579" s="128"/>
      <c r="D579" s="92"/>
      <c r="E579" s="92"/>
    </row>
    <row r="580">
      <c r="A580" s="128"/>
      <c r="D580" s="92"/>
      <c r="E580" s="92"/>
    </row>
    <row r="581">
      <c r="A581" s="128"/>
      <c r="D581" s="92"/>
      <c r="E581" s="92"/>
    </row>
    <row r="582">
      <c r="A582" s="128"/>
      <c r="D582" s="92"/>
      <c r="E582" s="92"/>
    </row>
    <row r="583">
      <c r="A583" s="128"/>
      <c r="D583" s="92"/>
      <c r="E583" s="92"/>
    </row>
    <row r="584">
      <c r="A584" s="128"/>
      <c r="D584" s="92"/>
      <c r="E584" s="92"/>
    </row>
    <row r="585">
      <c r="A585" s="128"/>
      <c r="D585" s="92"/>
      <c r="E585" s="92"/>
    </row>
    <row r="586">
      <c r="A586" s="128"/>
      <c r="D586" s="92"/>
      <c r="E586" s="92"/>
    </row>
    <row r="587">
      <c r="A587" s="128"/>
      <c r="D587" s="92"/>
      <c r="E587" s="92"/>
    </row>
    <row r="588">
      <c r="A588" s="128"/>
      <c r="D588" s="92"/>
      <c r="E588" s="92"/>
    </row>
    <row r="589">
      <c r="A589" s="128"/>
      <c r="D589" s="92"/>
      <c r="E589" s="92"/>
    </row>
    <row r="590">
      <c r="A590" s="128"/>
      <c r="D590" s="92"/>
      <c r="E590" s="92"/>
    </row>
    <row r="591">
      <c r="A591" s="128"/>
      <c r="D591" s="92"/>
      <c r="E591" s="92"/>
    </row>
    <row r="592">
      <c r="A592" s="128"/>
      <c r="D592" s="92"/>
      <c r="E592" s="92"/>
    </row>
    <row r="593">
      <c r="A593" s="128"/>
      <c r="D593" s="92"/>
      <c r="E593" s="92"/>
    </row>
    <row r="594">
      <c r="A594" s="128"/>
      <c r="D594" s="92"/>
      <c r="E594" s="92"/>
    </row>
    <row r="595">
      <c r="A595" s="128"/>
      <c r="D595" s="92"/>
      <c r="E595" s="92"/>
    </row>
    <row r="596">
      <c r="A596" s="128"/>
      <c r="D596" s="92"/>
      <c r="E596" s="92"/>
    </row>
    <row r="597">
      <c r="A597" s="128"/>
      <c r="D597" s="92"/>
      <c r="E597" s="92"/>
    </row>
    <row r="598">
      <c r="A598" s="128"/>
      <c r="D598" s="92"/>
      <c r="E598" s="92"/>
    </row>
    <row r="599">
      <c r="A599" s="128"/>
      <c r="D599" s="92"/>
      <c r="E599" s="92"/>
    </row>
    <row r="600">
      <c r="A600" s="128"/>
      <c r="D600" s="92"/>
      <c r="E600" s="92"/>
    </row>
    <row r="601">
      <c r="A601" s="128"/>
      <c r="D601" s="92"/>
      <c r="E601" s="92"/>
    </row>
    <row r="602">
      <c r="A602" s="128"/>
      <c r="D602" s="92"/>
      <c r="E602" s="92"/>
    </row>
    <row r="603">
      <c r="A603" s="128"/>
      <c r="D603" s="92"/>
      <c r="E603" s="92"/>
    </row>
    <row r="604">
      <c r="A604" s="128"/>
      <c r="D604" s="92"/>
      <c r="E604" s="92"/>
    </row>
    <row r="605">
      <c r="A605" s="128"/>
      <c r="D605" s="92"/>
      <c r="E605" s="92"/>
    </row>
    <row r="606">
      <c r="A606" s="128"/>
      <c r="D606" s="92"/>
      <c r="E606" s="92"/>
    </row>
    <row r="607">
      <c r="A607" s="128"/>
      <c r="D607" s="92"/>
      <c r="E607" s="92"/>
    </row>
    <row r="608">
      <c r="A608" s="128"/>
      <c r="D608" s="92"/>
      <c r="E608" s="92"/>
    </row>
    <row r="609">
      <c r="A609" s="128"/>
      <c r="D609" s="92"/>
      <c r="E609" s="92"/>
    </row>
    <row r="610">
      <c r="A610" s="128"/>
      <c r="D610" s="92"/>
      <c r="E610" s="92"/>
    </row>
    <row r="611">
      <c r="A611" s="128"/>
      <c r="D611" s="92"/>
      <c r="E611" s="92"/>
    </row>
    <row r="612">
      <c r="A612" s="128"/>
      <c r="D612" s="92"/>
      <c r="E612" s="92"/>
    </row>
    <row r="613">
      <c r="A613" s="128"/>
      <c r="D613" s="92"/>
      <c r="E613" s="92"/>
    </row>
    <row r="614">
      <c r="A614" s="128"/>
      <c r="D614" s="92"/>
      <c r="E614" s="92"/>
    </row>
    <row r="615">
      <c r="A615" s="128"/>
      <c r="D615" s="92"/>
      <c r="E615" s="92"/>
    </row>
    <row r="616">
      <c r="A616" s="128"/>
      <c r="D616" s="92"/>
      <c r="E616" s="92"/>
    </row>
    <row r="617">
      <c r="A617" s="128"/>
      <c r="D617" s="92"/>
      <c r="E617" s="92"/>
    </row>
    <row r="618">
      <c r="A618" s="128"/>
      <c r="D618" s="92"/>
      <c r="E618" s="92"/>
    </row>
    <row r="619">
      <c r="A619" s="128"/>
      <c r="D619" s="92"/>
      <c r="E619" s="92"/>
    </row>
    <row r="620">
      <c r="A620" s="128"/>
      <c r="D620" s="92"/>
      <c r="E620" s="92"/>
    </row>
    <row r="621">
      <c r="A621" s="128"/>
      <c r="D621" s="92"/>
      <c r="E621" s="92"/>
    </row>
    <row r="622">
      <c r="A622" s="128"/>
      <c r="D622" s="92"/>
      <c r="E622" s="92"/>
    </row>
    <row r="623">
      <c r="A623" s="128"/>
      <c r="D623" s="92"/>
      <c r="E623" s="92"/>
    </row>
    <row r="624">
      <c r="A624" s="128"/>
      <c r="D624" s="92"/>
      <c r="E624" s="92"/>
    </row>
    <row r="625">
      <c r="A625" s="128"/>
      <c r="D625" s="92"/>
      <c r="E625" s="92"/>
    </row>
    <row r="626">
      <c r="A626" s="128"/>
      <c r="D626" s="92"/>
      <c r="E626" s="92"/>
    </row>
    <row r="627">
      <c r="A627" s="128"/>
      <c r="D627" s="92"/>
      <c r="E627" s="92"/>
    </row>
    <row r="628">
      <c r="A628" s="128"/>
      <c r="D628" s="92"/>
      <c r="E628" s="92"/>
    </row>
    <row r="629">
      <c r="A629" s="128"/>
      <c r="D629" s="92"/>
      <c r="E629" s="92"/>
    </row>
    <row r="630">
      <c r="A630" s="128"/>
      <c r="D630" s="92"/>
      <c r="E630" s="92"/>
    </row>
    <row r="631">
      <c r="A631" s="128"/>
      <c r="D631" s="92"/>
      <c r="E631" s="92"/>
    </row>
    <row r="632">
      <c r="A632" s="128"/>
      <c r="D632" s="92"/>
      <c r="E632" s="92"/>
    </row>
    <row r="633">
      <c r="A633" s="128"/>
      <c r="D633" s="92"/>
      <c r="E633" s="92"/>
    </row>
    <row r="634">
      <c r="A634" s="128"/>
      <c r="D634" s="92"/>
      <c r="E634" s="92"/>
    </row>
    <row r="635">
      <c r="A635" s="128"/>
      <c r="D635" s="92"/>
      <c r="E635" s="92"/>
    </row>
    <row r="636">
      <c r="A636" s="128"/>
      <c r="D636" s="92"/>
      <c r="E636" s="92"/>
    </row>
    <row r="637">
      <c r="A637" s="128"/>
      <c r="D637" s="92"/>
      <c r="E637" s="92"/>
    </row>
    <row r="638">
      <c r="A638" s="128"/>
      <c r="D638" s="92"/>
      <c r="E638" s="92"/>
    </row>
    <row r="639">
      <c r="A639" s="128"/>
      <c r="D639" s="92"/>
      <c r="E639" s="92"/>
    </row>
    <row r="640">
      <c r="A640" s="128"/>
      <c r="D640" s="92"/>
      <c r="E640" s="92"/>
    </row>
    <row r="641">
      <c r="A641" s="128"/>
      <c r="D641" s="92"/>
      <c r="E641" s="92"/>
    </row>
    <row r="642">
      <c r="A642" s="128"/>
      <c r="D642" s="92"/>
      <c r="E642" s="92"/>
    </row>
    <row r="643">
      <c r="A643" s="128"/>
      <c r="D643" s="92"/>
      <c r="E643" s="92"/>
    </row>
    <row r="644">
      <c r="A644" s="128"/>
      <c r="D644" s="92"/>
      <c r="E644" s="92"/>
    </row>
    <row r="645">
      <c r="A645" s="128"/>
      <c r="D645" s="92"/>
      <c r="E645" s="92"/>
    </row>
    <row r="646">
      <c r="A646" s="128"/>
      <c r="D646" s="92"/>
      <c r="E646" s="92"/>
    </row>
    <row r="647">
      <c r="A647" s="128"/>
      <c r="D647" s="92"/>
      <c r="E647" s="92"/>
    </row>
    <row r="648">
      <c r="A648" s="128"/>
      <c r="D648" s="92"/>
      <c r="E648" s="92"/>
    </row>
    <row r="649">
      <c r="A649" s="128"/>
      <c r="D649" s="92"/>
      <c r="E649" s="92"/>
    </row>
    <row r="650">
      <c r="A650" s="128"/>
      <c r="D650" s="92"/>
      <c r="E650" s="92"/>
    </row>
    <row r="651">
      <c r="A651" s="128"/>
      <c r="D651" s="92"/>
      <c r="E651" s="92"/>
    </row>
    <row r="652">
      <c r="A652" s="128"/>
      <c r="D652" s="92"/>
      <c r="E652" s="92"/>
    </row>
    <row r="653">
      <c r="A653" s="128"/>
      <c r="D653" s="92"/>
      <c r="E653" s="92"/>
    </row>
    <row r="654">
      <c r="A654" s="128"/>
      <c r="D654" s="92"/>
      <c r="E654" s="92"/>
    </row>
    <row r="655">
      <c r="A655" s="128"/>
      <c r="D655" s="92"/>
      <c r="E655" s="92"/>
    </row>
    <row r="656">
      <c r="A656" s="128"/>
      <c r="D656" s="92"/>
      <c r="E656" s="92"/>
    </row>
    <row r="657">
      <c r="A657" s="128"/>
      <c r="D657" s="92"/>
      <c r="E657" s="92"/>
    </row>
    <row r="658">
      <c r="A658" s="128"/>
      <c r="D658" s="92"/>
      <c r="E658" s="92"/>
    </row>
    <row r="659">
      <c r="A659" s="128"/>
      <c r="D659" s="92"/>
      <c r="E659" s="92"/>
    </row>
    <row r="660">
      <c r="A660" s="128"/>
      <c r="D660" s="92"/>
      <c r="E660" s="92"/>
    </row>
    <row r="661">
      <c r="A661" s="128"/>
      <c r="D661" s="92"/>
      <c r="E661" s="92"/>
    </row>
    <row r="662">
      <c r="A662" s="128"/>
      <c r="D662" s="92"/>
      <c r="E662" s="92"/>
    </row>
    <row r="663">
      <c r="A663" s="128"/>
      <c r="D663" s="92"/>
      <c r="E663" s="92"/>
    </row>
    <row r="664">
      <c r="A664" s="128"/>
      <c r="D664" s="92"/>
      <c r="E664" s="92"/>
    </row>
    <row r="665">
      <c r="A665" s="128"/>
      <c r="D665" s="92"/>
      <c r="E665" s="92"/>
    </row>
    <row r="666">
      <c r="A666" s="128"/>
      <c r="D666" s="92"/>
      <c r="E666" s="92"/>
    </row>
    <row r="667">
      <c r="A667" s="128"/>
      <c r="D667" s="92"/>
      <c r="E667" s="92"/>
    </row>
    <row r="668">
      <c r="A668" s="128"/>
      <c r="D668" s="92"/>
      <c r="E668" s="92"/>
    </row>
    <row r="669">
      <c r="A669" s="128"/>
      <c r="D669" s="92"/>
      <c r="E669" s="92"/>
    </row>
    <row r="670">
      <c r="A670" s="128"/>
      <c r="D670" s="92"/>
      <c r="E670" s="92"/>
    </row>
    <row r="671">
      <c r="A671" s="128"/>
      <c r="D671" s="92"/>
      <c r="E671" s="92"/>
    </row>
    <row r="672">
      <c r="A672" s="128"/>
      <c r="D672" s="92"/>
      <c r="E672" s="92"/>
    </row>
    <row r="673">
      <c r="A673" s="128"/>
      <c r="D673" s="92"/>
      <c r="E673" s="92"/>
    </row>
    <row r="674">
      <c r="A674" s="128"/>
      <c r="D674" s="92"/>
      <c r="E674" s="92"/>
    </row>
    <row r="675">
      <c r="A675" s="128"/>
      <c r="D675" s="92"/>
      <c r="E675" s="92"/>
    </row>
    <row r="676">
      <c r="A676" s="128"/>
      <c r="D676" s="92"/>
      <c r="E676" s="92"/>
    </row>
    <row r="677">
      <c r="A677" s="128"/>
      <c r="D677" s="92"/>
      <c r="E677" s="92"/>
    </row>
    <row r="678">
      <c r="A678" s="128"/>
      <c r="D678" s="92"/>
      <c r="E678" s="92"/>
    </row>
    <row r="679">
      <c r="A679" s="128"/>
      <c r="D679" s="92"/>
      <c r="E679" s="92"/>
    </row>
    <row r="680">
      <c r="A680" s="128"/>
      <c r="D680" s="92"/>
      <c r="E680" s="92"/>
    </row>
    <row r="681">
      <c r="A681" s="128"/>
      <c r="D681" s="92"/>
      <c r="E681" s="92"/>
    </row>
    <row r="682">
      <c r="A682" s="128"/>
      <c r="D682" s="92"/>
      <c r="E682" s="92"/>
    </row>
    <row r="683">
      <c r="A683" s="128"/>
      <c r="D683" s="92"/>
      <c r="E683" s="92"/>
    </row>
    <row r="684">
      <c r="A684" s="128"/>
      <c r="D684" s="92"/>
      <c r="E684" s="92"/>
    </row>
    <row r="685">
      <c r="A685" s="128"/>
      <c r="D685" s="92"/>
      <c r="E685" s="92"/>
    </row>
    <row r="686">
      <c r="A686" s="128"/>
      <c r="D686" s="92"/>
      <c r="E686" s="92"/>
    </row>
    <row r="687">
      <c r="A687" s="128"/>
      <c r="D687" s="92"/>
      <c r="E687" s="92"/>
    </row>
    <row r="688">
      <c r="A688" s="128"/>
      <c r="D688" s="92"/>
      <c r="E688" s="92"/>
    </row>
    <row r="689">
      <c r="A689" s="128"/>
      <c r="D689" s="92"/>
      <c r="E689" s="92"/>
    </row>
    <row r="690">
      <c r="A690" s="128"/>
      <c r="D690" s="92"/>
      <c r="E690" s="92"/>
    </row>
    <row r="691">
      <c r="A691" s="128"/>
      <c r="D691" s="92"/>
      <c r="E691" s="92"/>
    </row>
    <row r="692">
      <c r="A692" s="128"/>
      <c r="D692" s="92"/>
      <c r="E692" s="92"/>
    </row>
    <row r="693">
      <c r="A693" s="128"/>
      <c r="D693" s="92"/>
      <c r="E693" s="92"/>
    </row>
    <row r="694">
      <c r="A694" s="128"/>
      <c r="D694" s="92"/>
      <c r="E694" s="92"/>
    </row>
    <row r="695">
      <c r="A695" s="128"/>
      <c r="D695" s="92"/>
      <c r="E695" s="92"/>
    </row>
    <row r="696">
      <c r="A696" s="128"/>
      <c r="D696" s="92"/>
      <c r="E696" s="92"/>
    </row>
    <row r="697">
      <c r="A697" s="128"/>
      <c r="D697" s="92"/>
      <c r="E697" s="92"/>
    </row>
    <row r="698">
      <c r="A698" s="128"/>
      <c r="D698" s="92"/>
      <c r="E698" s="92"/>
    </row>
    <row r="699">
      <c r="A699" s="128"/>
      <c r="D699" s="92"/>
      <c r="E699" s="92"/>
    </row>
    <row r="700">
      <c r="A700" s="128"/>
      <c r="D700" s="92"/>
      <c r="E700" s="92"/>
    </row>
    <row r="701">
      <c r="A701" s="128"/>
      <c r="D701" s="92"/>
      <c r="E701" s="92"/>
    </row>
    <row r="702">
      <c r="A702" s="128"/>
      <c r="D702" s="92"/>
      <c r="E702" s="92"/>
    </row>
    <row r="703">
      <c r="A703" s="128"/>
      <c r="D703" s="92"/>
      <c r="E703" s="92"/>
    </row>
    <row r="704">
      <c r="A704" s="128"/>
      <c r="D704" s="92"/>
      <c r="E704" s="92"/>
    </row>
    <row r="705">
      <c r="A705" s="128"/>
      <c r="D705" s="92"/>
      <c r="E705" s="92"/>
    </row>
    <row r="706">
      <c r="A706" s="128"/>
      <c r="D706" s="92"/>
      <c r="E706" s="92"/>
    </row>
    <row r="707">
      <c r="A707" s="128"/>
      <c r="D707" s="92"/>
      <c r="E707" s="92"/>
    </row>
    <row r="708">
      <c r="A708" s="128"/>
      <c r="D708" s="92"/>
      <c r="E708" s="92"/>
    </row>
    <row r="709">
      <c r="A709" s="128"/>
      <c r="D709" s="92"/>
      <c r="E709" s="92"/>
    </row>
    <row r="710">
      <c r="A710" s="128"/>
      <c r="D710" s="92"/>
      <c r="E710" s="92"/>
    </row>
    <row r="711">
      <c r="A711" s="128"/>
      <c r="D711" s="92"/>
      <c r="E711" s="92"/>
    </row>
    <row r="712">
      <c r="A712" s="128"/>
      <c r="D712" s="92"/>
      <c r="E712" s="92"/>
    </row>
    <row r="713">
      <c r="A713" s="128"/>
      <c r="D713" s="92"/>
      <c r="E713" s="92"/>
    </row>
    <row r="714">
      <c r="A714" s="128"/>
      <c r="D714" s="92"/>
      <c r="E714" s="92"/>
    </row>
    <row r="715">
      <c r="A715" s="128"/>
      <c r="D715" s="92"/>
      <c r="E715" s="92"/>
    </row>
    <row r="716">
      <c r="A716" s="128"/>
      <c r="D716" s="92"/>
      <c r="E716" s="92"/>
    </row>
    <row r="717">
      <c r="A717" s="128"/>
      <c r="D717" s="92"/>
      <c r="E717" s="92"/>
    </row>
    <row r="718">
      <c r="A718" s="128"/>
      <c r="D718" s="92"/>
      <c r="E718" s="92"/>
    </row>
    <row r="719">
      <c r="A719" s="128"/>
      <c r="D719" s="92"/>
      <c r="E719" s="92"/>
    </row>
    <row r="720">
      <c r="A720" s="128"/>
      <c r="D720" s="92"/>
      <c r="E720" s="92"/>
    </row>
    <row r="721">
      <c r="A721" s="128"/>
      <c r="D721" s="92"/>
      <c r="E721" s="92"/>
    </row>
    <row r="722">
      <c r="A722" s="128"/>
      <c r="D722" s="92"/>
      <c r="E722" s="92"/>
    </row>
    <row r="723">
      <c r="A723" s="128"/>
      <c r="D723" s="92"/>
      <c r="E723" s="92"/>
    </row>
    <row r="724">
      <c r="A724" s="128"/>
      <c r="D724" s="92"/>
      <c r="E724" s="92"/>
    </row>
    <row r="725">
      <c r="A725" s="128"/>
      <c r="D725" s="92"/>
      <c r="E725" s="92"/>
    </row>
    <row r="726">
      <c r="A726" s="128"/>
      <c r="D726" s="92"/>
      <c r="E726" s="92"/>
    </row>
    <row r="727">
      <c r="A727" s="128"/>
      <c r="D727" s="92"/>
      <c r="E727" s="92"/>
    </row>
    <row r="728">
      <c r="A728" s="128"/>
      <c r="D728" s="92"/>
      <c r="E728" s="92"/>
    </row>
    <row r="729">
      <c r="A729" s="128"/>
      <c r="D729" s="92"/>
      <c r="E729" s="92"/>
    </row>
    <row r="730">
      <c r="A730" s="128"/>
      <c r="D730" s="92"/>
      <c r="E730" s="92"/>
    </row>
    <row r="731">
      <c r="A731" s="128"/>
      <c r="D731" s="92"/>
      <c r="E731" s="92"/>
    </row>
    <row r="732">
      <c r="A732" s="128"/>
      <c r="D732" s="92"/>
      <c r="E732" s="92"/>
    </row>
    <row r="733">
      <c r="A733" s="128"/>
      <c r="D733" s="92"/>
      <c r="E733" s="92"/>
    </row>
    <row r="734">
      <c r="A734" s="128"/>
      <c r="D734" s="92"/>
      <c r="E734" s="92"/>
    </row>
    <row r="735">
      <c r="A735" s="128"/>
      <c r="D735" s="92"/>
      <c r="E735" s="92"/>
    </row>
    <row r="736">
      <c r="A736" s="128"/>
      <c r="D736" s="92"/>
      <c r="E736" s="92"/>
    </row>
    <row r="737">
      <c r="A737" s="128"/>
      <c r="D737" s="92"/>
      <c r="E737" s="92"/>
    </row>
    <row r="738">
      <c r="A738" s="128"/>
      <c r="D738" s="92"/>
      <c r="E738" s="92"/>
    </row>
    <row r="739">
      <c r="A739" s="128"/>
      <c r="D739" s="92"/>
      <c r="E739" s="92"/>
    </row>
    <row r="740">
      <c r="A740" s="128"/>
      <c r="D740" s="92"/>
      <c r="E740" s="92"/>
    </row>
    <row r="741">
      <c r="A741" s="128"/>
      <c r="D741" s="92"/>
      <c r="E741" s="92"/>
    </row>
    <row r="742">
      <c r="A742" s="128"/>
      <c r="D742" s="92"/>
      <c r="E742" s="92"/>
    </row>
    <row r="743">
      <c r="A743" s="128"/>
      <c r="D743" s="92"/>
      <c r="E743" s="92"/>
    </row>
    <row r="744">
      <c r="A744" s="128"/>
      <c r="D744" s="92"/>
      <c r="E744" s="92"/>
    </row>
    <row r="745">
      <c r="A745" s="128"/>
      <c r="D745" s="92"/>
      <c r="E745" s="92"/>
    </row>
    <row r="746">
      <c r="A746" s="128"/>
      <c r="D746" s="92"/>
      <c r="E746" s="92"/>
    </row>
    <row r="747">
      <c r="A747" s="128"/>
      <c r="D747" s="92"/>
      <c r="E747" s="92"/>
    </row>
    <row r="748">
      <c r="A748" s="128"/>
      <c r="D748" s="92"/>
      <c r="E748" s="92"/>
    </row>
    <row r="749">
      <c r="A749" s="128"/>
      <c r="D749" s="92"/>
      <c r="E749" s="92"/>
    </row>
    <row r="750">
      <c r="A750" s="128"/>
      <c r="D750" s="92"/>
      <c r="E750" s="92"/>
    </row>
    <row r="751">
      <c r="A751" s="128"/>
      <c r="D751" s="92"/>
      <c r="E751" s="92"/>
    </row>
    <row r="752">
      <c r="A752" s="128"/>
      <c r="D752" s="92"/>
      <c r="E752" s="92"/>
    </row>
    <row r="753">
      <c r="A753" s="128"/>
      <c r="D753" s="92"/>
      <c r="E753" s="92"/>
    </row>
    <row r="754">
      <c r="A754" s="128"/>
      <c r="D754" s="92"/>
      <c r="E754" s="92"/>
    </row>
    <row r="755">
      <c r="A755" s="128"/>
      <c r="D755" s="92"/>
      <c r="E755" s="92"/>
    </row>
    <row r="756">
      <c r="A756" s="128"/>
      <c r="D756" s="92"/>
      <c r="E756" s="92"/>
    </row>
    <row r="757">
      <c r="A757" s="128"/>
      <c r="D757" s="92"/>
      <c r="E757" s="92"/>
    </row>
    <row r="758">
      <c r="A758" s="128"/>
      <c r="D758" s="92"/>
      <c r="E758" s="92"/>
    </row>
    <row r="759">
      <c r="A759" s="128"/>
      <c r="D759" s="92"/>
      <c r="E759" s="92"/>
    </row>
    <row r="760">
      <c r="A760" s="128"/>
      <c r="D760" s="92"/>
      <c r="E760" s="92"/>
    </row>
    <row r="761">
      <c r="A761" s="128"/>
      <c r="D761" s="92"/>
      <c r="E761" s="92"/>
    </row>
    <row r="762">
      <c r="A762" s="128"/>
      <c r="D762" s="92"/>
      <c r="E762" s="92"/>
    </row>
    <row r="763">
      <c r="A763" s="128"/>
      <c r="D763" s="92"/>
      <c r="E763" s="92"/>
    </row>
    <row r="764">
      <c r="A764" s="128"/>
      <c r="D764" s="92"/>
      <c r="E764" s="92"/>
    </row>
    <row r="765">
      <c r="A765" s="128"/>
      <c r="D765" s="92"/>
      <c r="E765" s="92"/>
    </row>
    <row r="766">
      <c r="A766" s="128"/>
      <c r="D766" s="92"/>
      <c r="E766" s="92"/>
    </row>
    <row r="767">
      <c r="A767" s="128"/>
      <c r="D767" s="92"/>
      <c r="E767" s="92"/>
    </row>
    <row r="768">
      <c r="A768" s="128"/>
      <c r="D768" s="92"/>
      <c r="E768" s="92"/>
    </row>
    <row r="769">
      <c r="A769" s="128"/>
      <c r="D769" s="92"/>
      <c r="E769" s="92"/>
    </row>
    <row r="770">
      <c r="A770" s="128"/>
      <c r="D770" s="92"/>
      <c r="E770" s="92"/>
    </row>
    <row r="771">
      <c r="A771" s="128"/>
      <c r="D771" s="92"/>
      <c r="E771" s="92"/>
    </row>
    <row r="772">
      <c r="A772" s="128"/>
      <c r="D772" s="92"/>
      <c r="E772" s="92"/>
    </row>
    <row r="773">
      <c r="A773" s="128"/>
      <c r="D773" s="92"/>
      <c r="E773" s="92"/>
    </row>
    <row r="774">
      <c r="A774" s="128"/>
      <c r="D774" s="92"/>
      <c r="E774" s="92"/>
    </row>
    <row r="775">
      <c r="A775" s="128"/>
      <c r="D775" s="92"/>
      <c r="E775" s="92"/>
    </row>
    <row r="776">
      <c r="A776" s="128"/>
      <c r="D776" s="92"/>
      <c r="E776" s="92"/>
    </row>
    <row r="777">
      <c r="A777" s="128"/>
      <c r="D777" s="92"/>
      <c r="E777" s="92"/>
    </row>
    <row r="778">
      <c r="A778" s="128"/>
      <c r="D778" s="92"/>
      <c r="E778" s="92"/>
    </row>
    <row r="779">
      <c r="A779" s="128"/>
      <c r="D779" s="92"/>
      <c r="E779" s="92"/>
    </row>
    <row r="780">
      <c r="A780" s="128"/>
      <c r="D780" s="92"/>
      <c r="E780" s="92"/>
    </row>
    <row r="781">
      <c r="A781" s="128"/>
      <c r="D781" s="92"/>
      <c r="E781" s="92"/>
    </row>
    <row r="782">
      <c r="A782" s="128"/>
      <c r="D782" s="92"/>
      <c r="E782" s="92"/>
    </row>
    <row r="783">
      <c r="A783" s="128"/>
      <c r="D783" s="92"/>
      <c r="E783" s="92"/>
    </row>
    <row r="784">
      <c r="A784" s="128"/>
      <c r="D784" s="92"/>
      <c r="E784" s="92"/>
    </row>
    <row r="785">
      <c r="A785" s="128"/>
      <c r="D785" s="92"/>
      <c r="E785" s="92"/>
    </row>
    <row r="786">
      <c r="A786" s="128"/>
      <c r="D786" s="92"/>
      <c r="E786" s="92"/>
    </row>
    <row r="787">
      <c r="A787" s="128"/>
      <c r="D787" s="92"/>
      <c r="E787" s="92"/>
    </row>
    <row r="788">
      <c r="A788" s="128"/>
      <c r="D788" s="92"/>
      <c r="E788" s="92"/>
    </row>
    <row r="789">
      <c r="A789" s="128"/>
      <c r="D789" s="92"/>
      <c r="E789" s="92"/>
    </row>
    <row r="790">
      <c r="A790" s="128"/>
      <c r="D790" s="92"/>
      <c r="E790" s="92"/>
    </row>
    <row r="791">
      <c r="A791" s="128"/>
      <c r="D791" s="92"/>
      <c r="E791" s="92"/>
    </row>
    <row r="792">
      <c r="A792" s="128"/>
      <c r="D792" s="92"/>
      <c r="E792" s="92"/>
    </row>
    <row r="793">
      <c r="A793" s="128"/>
      <c r="D793" s="92"/>
      <c r="E793" s="92"/>
    </row>
    <row r="794">
      <c r="A794" s="128"/>
      <c r="D794" s="92"/>
      <c r="E794" s="92"/>
    </row>
    <row r="795">
      <c r="A795" s="128"/>
      <c r="D795" s="92"/>
      <c r="E795" s="92"/>
    </row>
    <row r="796">
      <c r="A796" s="128"/>
      <c r="D796" s="92"/>
      <c r="E796" s="92"/>
    </row>
    <row r="797">
      <c r="A797" s="128"/>
      <c r="D797" s="92"/>
      <c r="E797" s="92"/>
    </row>
    <row r="798">
      <c r="A798" s="128"/>
      <c r="D798" s="92"/>
      <c r="E798" s="92"/>
    </row>
    <row r="799">
      <c r="A799" s="128"/>
      <c r="D799" s="92"/>
      <c r="E799" s="92"/>
    </row>
    <row r="800">
      <c r="A800" s="128"/>
      <c r="D800" s="92"/>
      <c r="E800" s="92"/>
    </row>
    <row r="801">
      <c r="A801" s="128"/>
      <c r="D801" s="92"/>
      <c r="E801" s="92"/>
    </row>
    <row r="802">
      <c r="A802" s="128"/>
      <c r="D802" s="92"/>
      <c r="E802" s="92"/>
    </row>
    <row r="803">
      <c r="A803" s="128"/>
      <c r="D803" s="92"/>
      <c r="E803" s="92"/>
    </row>
    <row r="804">
      <c r="A804" s="128"/>
      <c r="D804" s="92"/>
      <c r="E804" s="92"/>
    </row>
    <row r="805">
      <c r="A805" s="128"/>
      <c r="D805" s="92"/>
      <c r="E805" s="92"/>
    </row>
    <row r="806">
      <c r="A806" s="128"/>
      <c r="D806" s="92"/>
      <c r="E806" s="92"/>
    </row>
    <row r="807">
      <c r="A807" s="128"/>
      <c r="D807" s="92"/>
      <c r="E807" s="92"/>
    </row>
    <row r="808">
      <c r="A808" s="128"/>
      <c r="D808" s="92"/>
      <c r="E808" s="92"/>
    </row>
    <row r="809">
      <c r="A809" s="128"/>
      <c r="D809" s="92"/>
      <c r="E809" s="92"/>
    </row>
    <row r="810">
      <c r="A810" s="128"/>
      <c r="D810" s="92"/>
      <c r="E810" s="92"/>
    </row>
    <row r="811">
      <c r="A811" s="128"/>
      <c r="D811" s="92"/>
      <c r="E811" s="92"/>
    </row>
    <row r="812">
      <c r="A812" s="128"/>
      <c r="D812" s="92"/>
      <c r="E812" s="92"/>
    </row>
    <row r="813">
      <c r="A813" s="128"/>
      <c r="D813" s="92"/>
      <c r="E813" s="92"/>
    </row>
    <row r="814">
      <c r="A814" s="128"/>
      <c r="D814" s="92"/>
      <c r="E814" s="92"/>
    </row>
    <row r="815">
      <c r="A815" s="128"/>
      <c r="D815" s="92"/>
      <c r="E815" s="92"/>
    </row>
    <row r="816">
      <c r="A816" s="128"/>
      <c r="D816" s="92"/>
      <c r="E816" s="92"/>
    </row>
    <row r="817">
      <c r="A817" s="128"/>
      <c r="D817" s="92"/>
      <c r="E817" s="92"/>
    </row>
    <row r="818">
      <c r="A818" s="128"/>
      <c r="D818" s="92"/>
      <c r="E818" s="92"/>
    </row>
    <row r="819">
      <c r="A819" s="128"/>
      <c r="D819" s="92"/>
      <c r="E819" s="92"/>
    </row>
    <row r="820">
      <c r="A820" s="128"/>
      <c r="D820" s="92"/>
      <c r="E820" s="92"/>
    </row>
    <row r="821">
      <c r="A821" s="128"/>
      <c r="D821" s="92"/>
      <c r="E821" s="92"/>
    </row>
    <row r="822">
      <c r="A822" s="128"/>
      <c r="D822" s="92"/>
      <c r="E822" s="92"/>
    </row>
    <row r="823">
      <c r="A823" s="128"/>
      <c r="D823" s="92"/>
      <c r="E823" s="92"/>
    </row>
    <row r="824">
      <c r="A824" s="128"/>
      <c r="D824" s="92"/>
      <c r="E824" s="92"/>
    </row>
    <row r="825">
      <c r="A825" s="128"/>
      <c r="D825" s="92"/>
      <c r="E825" s="92"/>
    </row>
    <row r="826">
      <c r="A826" s="128"/>
      <c r="D826" s="92"/>
      <c r="E826" s="92"/>
    </row>
    <row r="827">
      <c r="A827" s="128"/>
      <c r="D827" s="92"/>
      <c r="E827" s="92"/>
    </row>
    <row r="828">
      <c r="A828" s="128"/>
      <c r="D828" s="92"/>
      <c r="E828" s="92"/>
    </row>
    <row r="829">
      <c r="A829" s="128"/>
      <c r="D829" s="92"/>
      <c r="E829" s="92"/>
    </row>
    <row r="830">
      <c r="A830" s="128"/>
      <c r="D830" s="92"/>
      <c r="E830" s="92"/>
    </row>
    <row r="831">
      <c r="A831" s="128"/>
      <c r="D831" s="92"/>
      <c r="E831" s="92"/>
    </row>
    <row r="832">
      <c r="A832" s="128"/>
      <c r="D832" s="92"/>
      <c r="E832" s="92"/>
    </row>
    <row r="833">
      <c r="A833" s="128"/>
      <c r="D833" s="92"/>
      <c r="E833" s="92"/>
    </row>
    <row r="834">
      <c r="A834" s="128"/>
      <c r="D834" s="92"/>
      <c r="E834" s="92"/>
    </row>
    <row r="835">
      <c r="A835" s="128"/>
      <c r="D835" s="92"/>
      <c r="E835" s="92"/>
    </row>
    <row r="836">
      <c r="A836" s="128"/>
      <c r="D836" s="92"/>
      <c r="E836" s="92"/>
    </row>
    <row r="837">
      <c r="A837" s="128"/>
      <c r="D837" s="92"/>
      <c r="E837" s="92"/>
    </row>
    <row r="838">
      <c r="A838" s="128"/>
      <c r="D838" s="92"/>
      <c r="E838" s="92"/>
    </row>
    <row r="839">
      <c r="A839" s="128"/>
      <c r="D839" s="92"/>
      <c r="E839" s="92"/>
    </row>
    <row r="840">
      <c r="A840" s="128"/>
      <c r="D840" s="92"/>
      <c r="E840" s="92"/>
    </row>
    <row r="841">
      <c r="A841" s="128"/>
      <c r="D841" s="92"/>
      <c r="E841" s="92"/>
    </row>
    <row r="842">
      <c r="A842" s="128"/>
      <c r="D842" s="92"/>
      <c r="E842" s="92"/>
    </row>
    <row r="843">
      <c r="A843" s="128"/>
      <c r="D843" s="92"/>
      <c r="E843" s="92"/>
    </row>
    <row r="844">
      <c r="A844" s="128"/>
      <c r="D844" s="92"/>
      <c r="E844" s="92"/>
    </row>
    <row r="845">
      <c r="A845" s="128"/>
      <c r="D845" s="92"/>
      <c r="E845" s="92"/>
    </row>
    <row r="846">
      <c r="A846" s="128"/>
      <c r="D846" s="92"/>
      <c r="E846" s="92"/>
    </row>
    <row r="847">
      <c r="A847" s="128"/>
      <c r="D847" s="92"/>
      <c r="E847" s="92"/>
    </row>
    <row r="848">
      <c r="A848" s="128"/>
      <c r="D848" s="92"/>
      <c r="E848" s="92"/>
    </row>
    <row r="849">
      <c r="A849" s="128"/>
      <c r="D849" s="92"/>
      <c r="E849" s="92"/>
    </row>
    <row r="850">
      <c r="A850" s="128"/>
      <c r="D850" s="92"/>
      <c r="E850" s="92"/>
    </row>
    <row r="851">
      <c r="A851" s="128"/>
      <c r="D851" s="92"/>
      <c r="E851" s="92"/>
    </row>
    <row r="852">
      <c r="A852" s="128"/>
      <c r="D852" s="92"/>
      <c r="E852" s="92"/>
    </row>
    <row r="853">
      <c r="A853" s="128"/>
      <c r="D853" s="92"/>
      <c r="E853" s="92"/>
    </row>
    <row r="854">
      <c r="A854" s="128"/>
      <c r="D854" s="92"/>
      <c r="E854" s="92"/>
    </row>
    <row r="855">
      <c r="A855" s="128"/>
      <c r="D855" s="92"/>
      <c r="E855" s="92"/>
    </row>
    <row r="856">
      <c r="A856" s="128"/>
      <c r="D856" s="92"/>
      <c r="E856" s="92"/>
    </row>
    <row r="857">
      <c r="A857" s="128"/>
      <c r="D857" s="92"/>
      <c r="E857" s="92"/>
    </row>
    <row r="858">
      <c r="A858" s="128"/>
      <c r="D858" s="92"/>
      <c r="E858" s="92"/>
    </row>
    <row r="859">
      <c r="A859" s="128"/>
      <c r="D859" s="92"/>
      <c r="E859" s="92"/>
    </row>
    <row r="860">
      <c r="A860" s="128"/>
      <c r="D860" s="92"/>
      <c r="E860" s="92"/>
    </row>
    <row r="861">
      <c r="A861" s="128"/>
      <c r="D861" s="92"/>
      <c r="E861" s="92"/>
    </row>
    <row r="862">
      <c r="A862" s="128"/>
      <c r="D862" s="92"/>
      <c r="E862" s="92"/>
    </row>
    <row r="863">
      <c r="A863" s="128"/>
      <c r="D863" s="92"/>
      <c r="E863" s="92"/>
    </row>
    <row r="864">
      <c r="A864" s="128"/>
      <c r="D864" s="92"/>
      <c r="E864" s="92"/>
    </row>
    <row r="865">
      <c r="A865" s="128"/>
      <c r="D865" s="92"/>
      <c r="E865" s="92"/>
    </row>
    <row r="866">
      <c r="A866" s="128"/>
      <c r="D866" s="92"/>
      <c r="E866" s="92"/>
    </row>
    <row r="867">
      <c r="A867" s="128"/>
      <c r="D867" s="92"/>
      <c r="E867" s="92"/>
    </row>
    <row r="868">
      <c r="A868" s="128"/>
      <c r="D868" s="92"/>
      <c r="E868" s="92"/>
    </row>
    <row r="869">
      <c r="A869" s="128"/>
      <c r="D869" s="92"/>
      <c r="E869" s="92"/>
    </row>
    <row r="870">
      <c r="A870" s="128"/>
      <c r="D870" s="92"/>
      <c r="E870" s="92"/>
    </row>
    <row r="871">
      <c r="A871" s="128"/>
      <c r="D871" s="92"/>
      <c r="E871" s="92"/>
    </row>
    <row r="872">
      <c r="A872" s="128"/>
      <c r="D872" s="92"/>
      <c r="E872" s="92"/>
    </row>
    <row r="873">
      <c r="A873" s="128"/>
      <c r="D873" s="92"/>
      <c r="E873" s="92"/>
    </row>
    <row r="874">
      <c r="A874" s="128"/>
      <c r="D874" s="92"/>
      <c r="E874" s="92"/>
    </row>
    <row r="875">
      <c r="A875" s="128"/>
      <c r="D875" s="92"/>
      <c r="E875" s="92"/>
    </row>
    <row r="876">
      <c r="A876" s="128"/>
      <c r="D876" s="92"/>
      <c r="E876" s="92"/>
    </row>
    <row r="877">
      <c r="A877" s="128"/>
      <c r="D877" s="92"/>
      <c r="E877" s="92"/>
    </row>
    <row r="878">
      <c r="A878" s="128"/>
      <c r="D878" s="92"/>
      <c r="E878" s="92"/>
    </row>
    <row r="879">
      <c r="A879" s="128"/>
      <c r="D879" s="92"/>
      <c r="E879" s="92"/>
    </row>
    <row r="880">
      <c r="A880" s="128"/>
      <c r="D880" s="92"/>
      <c r="E880" s="92"/>
    </row>
    <row r="881">
      <c r="A881" s="128"/>
      <c r="D881" s="92"/>
      <c r="E881" s="92"/>
    </row>
    <row r="882">
      <c r="A882" s="128"/>
      <c r="D882" s="92"/>
      <c r="E882" s="92"/>
    </row>
    <row r="883">
      <c r="A883" s="128"/>
      <c r="D883" s="92"/>
      <c r="E883" s="92"/>
    </row>
    <row r="884">
      <c r="A884" s="128"/>
      <c r="D884" s="92"/>
      <c r="E884" s="92"/>
    </row>
    <row r="885">
      <c r="A885" s="128"/>
      <c r="D885" s="92"/>
      <c r="E885" s="92"/>
    </row>
    <row r="886">
      <c r="A886" s="128"/>
      <c r="D886" s="92"/>
      <c r="E886" s="92"/>
    </row>
    <row r="887">
      <c r="A887" s="128"/>
      <c r="D887" s="92"/>
      <c r="E887" s="92"/>
    </row>
    <row r="888">
      <c r="A888" s="128"/>
      <c r="D888" s="92"/>
      <c r="E888" s="92"/>
    </row>
    <row r="889">
      <c r="A889" s="128"/>
      <c r="D889" s="92"/>
      <c r="E889" s="92"/>
    </row>
    <row r="890">
      <c r="A890" s="128"/>
      <c r="D890" s="92"/>
      <c r="E890" s="92"/>
    </row>
    <row r="891">
      <c r="A891" s="128"/>
      <c r="D891" s="92"/>
      <c r="E891" s="92"/>
    </row>
    <row r="892">
      <c r="A892" s="128"/>
      <c r="D892" s="92"/>
      <c r="E892" s="92"/>
    </row>
    <row r="893">
      <c r="A893" s="128"/>
      <c r="D893" s="92"/>
      <c r="E893" s="92"/>
    </row>
    <row r="894">
      <c r="A894" s="128"/>
      <c r="D894" s="92"/>
      <c r="E894" s="92"/>
    </row>
    <row r="895">
      <c r="A895" s="128"/>
      <c r="D895" s="92"/>
      <c r="E895" s="92"/>
    </row>
    <row r="896">
      <c r="A896" s="128"/>
      <c r="D896" s="92"/>
      <c r="E896" s="92"/>
    </row>
    <row r="897">
      <c r="A897" s="128"/>
      <c r="D897" s="92"/>
      <c r="E897" s="92"/>
    </row>
    <row r="898">
      <c r="A898" s="128"/>
      <c r="D898" s="92"/>
      <c r="E898" s="92"/>
    </row>
    <row r="899">
      <c r="A899" s="128"/>
      <c r="D899" s="92"/>
      <c r="E899" s="92"/>
    </row>
    <row r="900">
      <c r="A900" s="128"/>
      <c r="D900" s="92"/>
      <c r="E900" s="92"/>
    </row>
    <row r="901">
      <c r="A901" s="128"/>
      <c r="D901" s="92"/>
      <c r="E901" s="92"/>
    </row>
    <row r="902">
      <c r="A902" s="128"/>
      <c r="D902" s="92"/>
      <c r="E902" s="92"/>
    </row>
    <row r="903">
      <c r="A903" s="128"/>
      <c r="D903" s="92"/>
      <c r="E903" s="92"/>
    </row>
    <row r="904">
      <c r="A904" s="128"/>
      <c r="D904" s="92"/>
      <c r="E904" s="92"/>
    </row>
    <row r="905">
      <c r="A905" s="128"/>
      <c r="D905" s="92"/>
      <c r="E905" s="92"/>
    </row>
    <row r="906">
      <c r="A906" s="128"/>
      <c r="D906" s="92"/>
      <c r="E906" s="92"/>
    </row>
    <row r="907">
      <c r="A907" s="128"/>
      <c r="D907" s="92"/>
      <c r="E907" s="92"/>
    </row>
    <row r="908">
      <c r="A908" s="128"/>
      <c r="D908" s="92"/>
      <c r="E908" s="92"/>
    </row>
    <row r="909">
      <c r="A909" s="128"/>
      <c r="D909" s="92"/>
      <c r="E909" s="92"/>
    </row>
    <row r="910">
      <c r="A910" s="128"/>
      <c r="D910" s="92"/>
      <c r="E910" s="92"/>
    </row>
    <row r="911">
      <c r="A911" s="128"/>
      <c r="D911" s="92"/>
      <c r="E911" s="92"/>
    </row>
    <row r="912">
      <c r="A912" s="128"/>
      <c r="D912" s="92"/>
      <c r="E912" s="92"/>
    </row>
    <row r="913">
      <c r="A913" s="128"/>
      <c r="D913" s="92"/>
      <c r="E913" s="92"/>
    </row>
    <row r="914">
      <c r="A914" s="128"/>
      <c r="D914" s="92"/>
      <c r="E914" s="92"/>
    </row>
    <row r="915">
      <c r="A915" s="128"/>
      <c r="D915" s="92"/>
      <c r="E915" s="92"/>
    </row>
    <row r="916">
      <c r="A916" s="128"/>
      <c r="D916" s="92"/>
      <c r="E916" s="92"/>
    </row>
    <row r="917">
      <c r="A917" s="128"/>
      <c r="D917" s="92"/>
      <c r="E917" s="92"/>
    </row>
    <row r="918">
      <c r="A918" s="128"/>
      <c r="D918" s="92"/>
      <c r="E918" s="92"/>
    </row>
    <row r="919">
      <c r="A919" s="128"/>
      <c r="D919" s="92"/>
      <c r="E919" s="92"/>
    </row>
    <row r="920">
      <c r="A920" s="128"/>
      <c r="D920" s="92"/>
      <c r="E920" s="92"/>
    </row>
    <row r="921">
      <c r="A921" s="128"/>
      <c r="D921" s="92"/>
      <c r="E921" s="92"/>
    </row>
    <row r="922">
      <c r="A922" s="128"/>
      <c r="D922" s="92"/>
      <c r="E922" s="92"/>
    </row>
    <row r="923">
      <c r="A923" s="128"/>
      <c r="D923" s="92"/>
      <c r="E923" s="92"/>
    </row>
    <row r="924">
      <c r="A924" s="128"/>
      <c r="D924" s="92"/>
      <c r="E924" s="92"/>
    </row>
    <row r="925">
      <c r="A925" s="128"/>
      <c r="D925" s="92"/>
      <c r="E925" s="92"/>
    </row>
    <row r="926">
      <c r="A926" s="128"/>
      <c r="D926" s="92"/>
      <c r="E926" s="92"/>
    </row>
    <row r="927">
      <c r="A927" s="128"/>
      <c r="D927" s="92"/>
      <c r="E927" s="92"/>
    </row>
    <row r="928">
      <c r="A928" s="128"/>
      <c r="D928" s="92"/>
      <c r="E928" s="92"/>
    </row>
    <row r="929">
      <c r="A929" s="128"/>
      <c r="D929" s="92"/>
      <c r="E929" s="92"/>
    </row>
    <row r="930">
      <c r="A930" s="128"/>
      <c r="D930" s="92"/>
      <c r="E930" s="92"/>
    </row>
    <row r="931">
      <c r="A931" s="128"/>
      <c r="D931" s="92"/>
      <c r="E931" s="92"/>
    </row>
    <row r="932">
      <c r="A932" s="128"/>
      <c r="D932" s="92"/>
      <c r="E932" s="92"/>
    </row>
    <row r="933">
      <c r="A933" s="128"/>
      <c r="D933" s="92"/>
      <c r="E933" s="92"/>
    </row>
    <row r="934">
      <c r="A934" s="128"/>
      <c r="D934" s="92"/>
      <c r="E934" s="92"/>
    </row>
    <row r="935">
      <c r="A935" s="128"/>
      <c r="D935" s="92"/>
      <c r="E935" s="92"/>
    </row>
    <row r="936">
      <c r="A936" s="128"/>
      <c r="D936" s="92"/>
      <c r="E936" s="92"/>
    </row>
    <row r="937">
      <c r="A937" s="128"/>
      <c r="D937" s="92"/>
      <c r="E937" s="92"/>
    </row>
    <row r="938">
      <c r="A938" s="128"/>
      <c r="D938" s="92"/>
      <c r="E938" s="92"/>
    </row>
    <row r="939">
      <c r="A939" s="128"/>
      <c r="D939" s="92"/>
      <c r="E939" s="92"/>
    </row>
    <row r="940">
      <c r="A940" s="128"/>
      <c r="D940" s="92"/>
      <c r="E940" s="92"/>
    </row>
    <row r="941">
      <c r="A941" s="128"/>
      <c r="D941" s="92"/>
      <c r="E941" s="92"/>
    </row>
    <row r="942">
      <c r="A942" s="128"/>
      <c r="D942" s="92"/>
      <c r="E942" s="92"/>
    </row>
    <row r="943">
      <c r="A943" s="128"/>
      <c r="D943" s="92"/>
      <c r="E943" s="92"/>
    </row>
    <row r="944">
      <c r="A944" s="128"/>
      <c r="D944" s="92"/>
      <c r="E944" s="92"/>
    </row>
    <row r="945">
      <c r="A945" s="128"/>
      <c r="D945" s="92"/>
      <c r="E945" s="92"/>
    </row>
    <row r="946">
      <c r="A946" s="128"/>
      <c r="D946" s="92"/>
      <c r="E946" s="92"/>
    </row>
    <row r="947">
      <c r="A947" s="128"/>
      <c r="D947" s="92"/>
      <c r="E947" s="92"/>
    </row>
    <row r="948">
      <c r="A948" s="128"/>
      <c r="D948" s="92"/>
      <c r="E948" s="92"/>
    </row>
    <row r="949">
      <c r="A949" s="128"/>
      <c r="D949" s="92"/>
      <c r="E949" s="92"/>
    </row>
    <row r="950">
      <c r="A950" s="128"/>
      <c r="D950" s="92"/>
      <c r="E950" s="92"/>
    </row>
    <row r="951">
      <c r="A951" s="128"/>
      <c r="D951" s="92"/>
      <c r="E951" s="92"/>
    </row>
    <row r="952">
      <c r="A952" s="128"/>
      <c r="D952" s="92"/>
      <c r="E952" s="92"/>
    </row>
    <row r="953">
      <c r="A953" s="128"/>
      <c r="D953" s="92"/>
      <c r="E953" s="92"/>
    </row>
    <row r="954">
      <c r="A954" s="128"/>
      <c r="D954" s="92"/>
      <c r="E954" s="92"/>
    </row>
    <row r="955">
      <c r="A955" s="128"/>
      <c r="D955" s="92"/>
      <c r="E955" s="92"/>
    </row>
    <row r="956">
      <c r="A956" s="128"/>
      <c r="D956" s="92"/>
      <c r="E956" s="92"/>
    </row>
    <row r="957">
      <c r="A957" s="128"/>
      <c r="D957" s="92"/>
      <c r="E957" s="92"/>
    </row>
    <row r="958">
      <c r="A958" s="128"/>
      <c r="D958" s="92"/>
      <c r="E958" s="92"/>
    </row>
    <row r="959">
      <c r="A959" s="128"/>
      <c r="D959" s="92"/>
      <c r="E959" s="92"/>
    </row>
    <row r="960">
      <c r="A960" s="128"/>
      <c r="D960" s="92"/>
      <c r="E960" s="92"/>
    </row>
    <row r="961">
      <c r="A961" s="128"/>
      <c r="D961" s="92"/>
      <c r="E961" s="92"/>
    </row>
    <row r="962">
      <c r="A962" s="128"/>
      <c r="D962" s="92"/>
      <c r="E962" s="92"/>
    </row>
    <row r="963">
      <c r="A963" s="128"/>
      <c r="D963" s="92"/>
      <c r="E963" s="92"/>
    </row>
    <row r="964">
      <c r="A964" s="128"/>
      <c r="D964" s="92"/>
      <c r="E964" s="92"/>
    </row>
    <row r="965">
      <c r="A965" s="128"/>
      <c r="D965" s="92"/>
      <c r="E965" s="92"/>
    </row>
    <row r="966">
      <c r="A966" s="128"/>
      <c r="D966" s="92"/>
      <c r="E966" s="92"/>
    </row>
    <row r="967">
      <c r="A967" s="128"/>
      <c r="D967" s="92"/>
      <c r="E967" s="92"/>
    </row>
    <row r="968">
      <c r="A968" s="128"/>
      <c r="D968" s="92"/>
      <c r="E968" s="92"/>
    </row>
    <row r="969">
      <c r="A969" s="128"/>
      <c r="D969" s="92"/>
      <c r="E969" s="92"/>
    </row>
    <row r="970">
      <c r="A970" s="128"/>
      <c r="D970" s="92"/>
      <c r="E970" s="92"/>
    </row>
    <row r="971">
      <c r="A971" s="128"/>
      <c r="D971" s="92"/>
      <c r="E971" s="92"/>
    </row>
    <row r="972">
      <c r="A972" s="128"/>
      <c r="D972" s="92"/>
      <c r="E972" s="92"/>
    </row>
    <row r="973">
      <c r="A973" s="128"/>
      <c r="D973" s="92"/>
      <c r="E973" s="92"/>
    </row>
    <row r="974">
      <c r="A974" s="128"/>
      <c r="D974" s="92"/>
      <c r="E974" s="92"/>
    </row>
    <row r="975">
      <c r="A975" s="128"/>
      <c r="D975" s="92"/>
      <c r="E975" s="92"/>
    </row>
    <row r="976">
      <c r="A976" s="128"/>
      <c r="D976" s="92"/>
      <c r="E976" s="92"/>
    </row>
    <row r="977">
      <c r="A977" s="128"/>
      <c r="D977" s="92"/>
      <c r="E977" s="92"/>
    </row>
    <row r="978">
      <c r="A978" s="128"/>
      <c r="D978" s="92"/>
      <c r="E978" s="92"/>
    </row>
    <row r="979">
      <c r="A979" s="128"/>
      <c r="D979" s="92"/>
      <c r="E979" s="92"/>
    </row>
    <row r="980">
      <c r="A980" s="128"/>
      <c r="D980" s="92"/>
      <c r="E980" s="92"/>
    </row>
    <row r="981">
      <c r="A981" s="128"/>
      <c r="D981" s="92"/>
      <c r="E981" s="92"/>
    </row>
    <row r="982">
      <c r="A982" s="128"/>
      <c r="D982" s="92"/>
      <c r="E982" s="92"/>
    </row>
    <row r="983">
      <c r="A983" s="128"/>
      <c r="D983" s="92"/>
      <c r="E983" s="92"/>
    </row>
    <row r="984">
      <c r="A984" s="128"/>
      <c r="D984" s="92"/>
      <c r="E984" s="92"/>
    </row>
    <row r="985">
      <c r="A985" s="128"/>
      <c r="D985" s="92"/>
      <c r="E985" s="92"/>
    </row>
    <row r="986">
      <c r="A986" s="128"/>
      <c r="D986" s="92"/>
      <c r="E986" s="92"/>
    </row>
    <row r="987">
      <c r="A987" s="128"/>
      <c r="D987" s="92"/>
      <c r="E987" s="92"/>
    </row>
    <row r="988">
      <c r="A988" s="128"/>
      <c r="D988" s="92"/>
      <c r="E988" s="92"/>
    </row>
    <row r="989">
      <c r="A989" s="128"/>
      <c r="D989" s="92"/>
      <c r="E989" s="92"/>
    </row>
    <row r="990">
      <c r="A990" s="128"/>
      <c r="D990" s="92"/>
      <c r="E990" s="92"/>
    </row>
    <row r="991">
      <c r="A991" s="128"/>
      <c r="D991" s="92"/>
      <c r="E991" s="92"/>
    </row>
    <row r="992">
      <c r="A992" s="128"/>
      <c r="D992" s="92"/>
      <c r="E992" s="92"/>
    </row>
    <row r="993">
      <c r="A993" s="128"/>
      <c r="D993" s="92"/>
      <c r="E993" s="92"/>
    </row>
    <row r="994">
      <c r="A994" s="128"/>
      <c r="D994" s="92"/>
      <c r="E994" s="92"/>
    </row>
    <row r="995">
      <c r="A995" s="128"/>
      <c r="D995" s="92"/>
      <c r="E995" s="92"/>
    </row>
    <row r="996">
      <c r="A996" s="128"/>
      <c r="D996" s="92"/>
      <c r="E996" s="92"/>
    </row>
    <row r="997">
      <c r="A997" s="128"/>
      <c r="D997" s="92"/>
      <c r="E997" s="92"/>
    </row>
    <row r="998">
      <c r="A998" s="128"/>
      <c r="D998" s="92"/>
      <c r="E998" s="92"/>
    </row>
    <row r="999">
      <c r="A999" s="128"/>
      <c r="D999" s="92"/>
      <c r="E999" s="92"/>
    </row>
  </sheetData>
  <mergeCells count="4">
    <mergeCell ref="A1:B3"/>
    <mergeCell ref="C1:P2"/>
    <mergeCell ref="C3:P3"/>
    <mergeCell ref="A4:P4"/>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32.71"/>
    <col customWidth="1" min="3" max="3" width="25.57"/>
    <col customWidth="1" min="4" max="4" width="16.57"/>
    <col customWidth="1" min="5" max="5" width="21.86"/>
    <col customWidth="1" min="6" max="6" width="35.0"/>
    <col customWidth="1" min="7" max="7" width="86.86"/>
    <col customWidth="1" min="15" max="15" width="22.29"/>
  </cols>
  <sheetData>
    <row r="1">
      <c r="A1" s="113" t="s">
        <v>122</v>
      </c>
      <c r="B1" s="2"/>
      <c r="C1" s="3" t="s">
        <v>0</v>
      </c>
      <c r="D1" s="4"/>
      <c r="E1" s="4"/>
      <c r="F1" s="4"/>
      <c r="G1" s="4"/>
      <c r="H1" s="4"/>
      <c r="I1" s="4"/>
      <c r="J1" s="4"/>
      <c r="K1" s="4"/>
      <c r="L1" s="4"/>
      <c r="M1" s="4"/>
      <c r="N1" s="4"/>
      <c r="O1" s="4"/>
      <c r="P1" s="2"/>
    </row>
    <row r="2">
      <c r="A2" s="6"/>
      <c r="B2" s="7"/>
      <c r="C2" s="8"/>
      <c r="D2" s="9"/>
      <c r="E2" s="9"/>
      <c r="F2" s="9"/>
      <c r="G2" s="9"/>
      <c r="H2" s="9"/>
      <c r="I2" s="9"/>
      <c r="J2" s="9"/>
      <c r="K2" s="9"/>
      <c r="L2" s="9"/>
      <c r="M2" s="9"/>
      <c r="N2" s="9"/>
      <c r="O2" s="9"/>
      <c r="P2" s="10"/>
    </row>
    <row r="3" ht="59.25" customHeight="1">
      <c r="A3" s="8"/>
      <c r="B3" s="10"/>
      <c r="C3" s="13" t="s">
        <v>1881</v>
      </c>
      <c r="D3" s="14"/>
      <c r="E3" s="14"/>
      <c r="F3" s="14"/>
      <c r="G3" s="14"/>
      <c r="H3" s="14"/>
      <c r="I3" s="14"/>
      <c r="J3" s="14"/>
      <c r="K3" s="14"/>
      <c r="L3" s="14"/>
      <c r="M3" s="14"/>
      <c r="N3" s="14"/>
      <c r="O3" s="14"/>
      <c r="P3" s="15"/>
    </row>
    <row r="4">
      <c r="A4" s="114" t="s">
        <v>191</v>
      </c>
      <c r="B4" s="14"/>
      <c r="C4" s="14"/>
      <c r="D4" s="14"/>
      <c r="E4" s="14"/>
      <c r="F4" s="14"/>
      <c r="G4" s="14"/>
      <c r="H4" s="14"/>
      <c r="I4" s="14"/>
      <c r="J4" s="14"/>
      <c r="K4" s="14"/>
      <c r="L4" s="14"/>
      <c r="M4" s="14"/>
      <c r="N4" s="14"/>
      <c r="O4" s="14"/>
      <c r="P4" s="15"/>
    </row>
    <row r="5">
      <c r="A5" s="117" t="s">
        <v>6</v>
      </c>
      <c r="B5" s="118" t="s">
        <v>7</v>
      </c>
      <c r="C5" s="118" t="s">
        <v>8</v>
      </c>
      <c r="D5" s="119" t="s">
        <v>9</v>
      </c>
      <c r="E5" s="119" t="s">
        <v>10</v>
      </c>
      <c r="F5" s="119" t="s">
        <v>11</v>
      </c>
      <c r="G5" s="117" t="s">
        <v>12</v>
      </c>
      <c r="H5" s="120" t="s">
        <v>13</v>
      </c>
      <c r="I5" s="120" t="s">
        <v>14</v>
      </c>
      <c r="J5" s="120" t="s">
        <v>15</v>
      </c>
      <c r="K5" s="120" t="s">
        <v>16</v>
      </c>
      <c r="L5" s="120" t="s">
        <v>17</v>
      </c>
      <c r="M5" s="120" t="s">
        <v>18</v>
      </c>
      <c r="N5" s="120" t="s">
        <v>19</v>
      </c>
      <c r="O5" s="119" t="s">
        <v>20</v>
      </c>
      <c r="P5" s="119"/>
    </row>
    <row r="6">
      <c r="A6" s="121"/>
      <c r="B6" s="118"/>
      <c r="C6" s="118"/>
      <c r="D6" s="122"/>
      <c r="E6" s="122"/>
      <c r="F6" s="122"/>
      <c r="G6" s="121"/>
      <c r="H6" s="123" t="s">
        <v>24</v>
      </c>
      <c r="I6" s="123" t="s">
        <v>25</v>
      </c>
      <c r="J6" s="123" t="s">
        <v>26</v>
      </c>
      <c r="K6" s="123" t="s">
        <v>27</v>
      </c>
      <c r="L6" s="123" t="s">
        <v>28</v>
      </c>
      <c r="M6" s="123" t="s">
        <v>29</v>
      </c>
      <c r="N6" s="124" t="s">
        <v>30</v>
      </c>
      <c r="O6" s="119"/>
      <c r="P6" s="119"/>
    </row>
    <row r="7">
      <c r="A7" s="90">
        <v>45933.0</v>
      </c>
      <c r="B7" s="65" t="s">
        <v>37</v>
      </c>
      <c r="C7" s="65" t="s">
        <v>32</v>
      </c>
      <c r="D7" s="65" t="s">
        <v>720</v>
      </c>
      <c r="E7" s="65">
        <v>2.0251130009182E13</v>
      </c>
      <c r="F7" s="65" t="s">
        <v>1882</v>
      </c>
      <c r="G7" s="88" t="s">
        <v>1883</v>
      </c>
      <c r="H7" s="61"/>
      <c r="I7" s="61"/>
      <c r="J7" s="61"/>
      <c r="K7" s="61"/>
      <c r="L7" s="61"/>
      <c r="M7" s="61"/>
      <c r="N7" s="65" t="s">
        <v>36</v>
      </c>
      <c r="O7" s="65">
        <v>5.0</v>
      </c>
    </row>
    <row r="8">
      <c r="A8" s="90">
        <v>45936.0</v>
      </c>
      <c r="B8" s="65" t="s">
        <v>384</v>
      </c>
      <c r="C8" s="65" t="s">
        <v>32</v>
      </c>
      <c r="D8" s="65" t="s">
        <v>1884</v>
      </c>
      <c r="E8" s="65">
        <v>2.0251130009192E13</v>
      </c>
      <c r="F8" s="65" t="s">
        <v>1885</v>
      </c>
      <c r="G8" s="65" t="s">
        <v>1886</v>
      </c>
      <c r="H8" s="61"/>
      <c r="I8" s="61"/>
      <c r="J8" s="61"/>
      <c r="K8" s="61"/>
      <c r="L8" s="61"/>
      <c r="M8" s="61"/>
      <c r="N8" s="65" t="s">
        <v>36</v>
      </c>
      <c r="O8" s="65">
        <v>2.0</v>
      </c>
    </row>
    <row r="9">
      <c r="A9" s="90">
        <v>45936.0</v>
      </c>
      <c r="B9" s="65" t="s">
        <v>384</v>
      </c>
      <c r="C9" s="65" t="s">
        <v>32</v>
      </c>
      <c r="D9" s="65" t="s">
        <v>1108</v>
      </c>
      <c r="E9" s="65">
        <v>2.0251130009202E13</v>
      </c>
      <c r="F9" s="65" t="s">
        <v>1707</v>
      </c>
      <c r="G9" s="65" t="s">
        <v>1887</v>
      </c>
      <c r="H9" s="61"/>
      <c r="I9" s="61"/>
      <c r="J9" s="61"/>
      <c r="K9" s="61"/>
      <c r="L9" s="61"/>
      <c r="M9" s="61"/>
      <c r="N9" s="65" t="s">
        <v>36</v>
      </c>
      <c r="O9" s="65">
        <v>1.0</v>
      </c>
    </row>
    <row r="10">
      <c r="A10" s="90">
        <v>45936.0</v>
      </c>
      <c r="B10" s="65" t="s">
        <v>37</v>
      </c>
      <c r="C10" s="65" t="s">
        <v>32</v>
      </c>
      <c r="D10" s="65" t="s">
        <v>768</v>
      </c>
      <c r="E10" s="65">
        <v>2.0251130009212E13</v>
      </c>
      <c r="F10" s="65" t="s">
        <v>1744</v>
      </c>
      <c r="G10" s="88" t="s">
        <v>1745</v>
      </c>
      <c r="H10" s="61"/>
      <c r="I10" s="61"/>
      <c r="J10" s="61"/>
      <c r="K10" s="61"/>
      <c r="L10" s="61"/>
      <c r="M10" s="61"/>
      <c r="N10" s="65" t="s">
        <v>36</v>
      </c>
      <c r="O10" s="65">
        <v>3.0</v>
      </c>
    </row>
    <row r="11">
      <c r="A11" s="90">
        <v>45936.0</v>
      </c>
      <c r="B11" s="65" t="s">
        <v>37</v>
      </c>
      <c r="C11" s="65" t="s">
        <v>32</v>
      </c>
      <c r="D11" s="65" t="s">
        <v>1888</v>
      </c>
      <c r="E11" s="65">
        <v>2.0251130009222E13</v>
      </c>
      <c r="F11" s="65" t="s">
        <v>1744</v>
      </c>
      <c r="G11" s="65" t="s">
        <v>1889</v>
      </c>
      <c r="H11" s="61"/>
      <c r="I11" s="61"/>
      <c r="J11" s="61"/>
      <c r="K11" s="61"/>
      <c r="L11" s="61"/>
      <c r="M11" s="61"/>
      <c r="N11" s="65" t="s">
        <v>36</v>
      </c>
      <c r="O11" s="65">
        <v>18.0</v>
      </c>
    </row>
    <row r="12">
      <c r="A12" s="90">
        <v>45937.0</v>
      </c>
      <c r="B12" s="65" t="s">
        <v>1890</v>
      </c>
      <c r="C12" s="65" t="s">
        <v>32</v>
      </c>
      <c r="D12" s="65" t="s">
        <v>1891</v>
      </c>
      <c r="E12" s="65">
        <v>2.0251130009232E13</v>
      </c>
      <c r="F12" s="65" t="s">
        <v>766</v>
      </c>
      <c r="G12" s="72" t="s">
        <v>1892</v>
      </c>
      <c r="H12" s="61"/>
      <c r="I12" s="61"/>
      <c r="J12" s="61"/>
      <c r="K12" s="61"/>
      <c r="L12" s="61"/>
      <c r="M12" s="61"/>
      <c r="N12" s="65" t="s">
        <v>36</v>
      </c>
      <c r="O12" s="65">
        <v>1.0</v>
      </c>
    </row>
    <row r="13">
      <c r="A13" s="90">
        <v>45938.0</v>
      </c>
      <c r="B13" s="65" t="s">
        <v>37</v>
      </c>
      <c r="C13" s="65" t="s">
        <v>32</v>
      </c>
      <c r="D13" s="65" t="s">
        <v>1893</v>
      </c>
      <c r="E13" s="65">
        <v>2.0251130009242E13</v>
      </c>
      <c r="F13" s="65" t="s">
        <v>1744</v>
      </c>
      <c r="G13" s="65" t="s">
        <v>1894</v>
      </c>
      <c r="H13" s="65"/>
      <c r="I13" s="61"/>
      <c r="J13" s="61"/>
      <c r="K13" s="61"/>
      <c r="L13" s="61"/>
      <c r="M13" s="61"/>
      <c r="N13" s="65" t="s">
        <v>36</v>
      </c>
      <c r="O13" s="65">
        <v>1.0</v>
      </c>
    </row>
    <row r="14">
      <c r="A14" s="90">
        <v>45938.0</v>
      </c>
      <c r="B14" s="65" t="s">
        <v>37</v>
      </c>
      <c r="C14" s="65" t="s">
        <v>32</v>
      </c>
      <c r="D14" s="65" t="s">
        <v>1895</v>
      </c>
      <c r="E14" s="65">
        <v>2.0251130009252E13</v>
      </c>
      <c r="F14" s="65" t="s">
        <v>458</v>
      </c>
      <c r="G14" s="65" t="s">
        <v>1896</v>
      </c>
      <c r="H14" s="61"/>
      <c r="I14" s="61"/>
      <c r="J14" s="61"/>
      <c r="K14" s="61"/>
      <c r="L14" s="61"/>
      <c r="M14" s="61"/>
      <c r="N14" s="65" t="s">
        <v>36</v>
      </c>
      <c r="O14" s="65">
        <v>3.0</v>
      </c>
    </row>
    <row r="15">
      <c r="A15" s="90">
        <v>45939.0</v>
      </c>
      <c r="B15" s="65" t="s">
        <v>1897</v>
      </c>
      <c r="C15" s="65" t="s">
        <v>32</v>
      </c>
      <c r="D15" s="65" t="s">
        <v>1898</v>
      </c>
      <c r="E15" s="65">
        <v>2.0251130009262E13</v>
      </c>
      <c r="F15" s="65" t="s">
        <v>1899</v>
      </c>
      <c r="G15" s="65" t="s">
        <v>1900</v>
      </c>
      <c r="H15" s="65" t="s">
        <v>36</v>
      </c>
      <c r="I15" s="61"/>
      <c r="J15" s="61"/>
      <c r="K15" s="61"/>
      <c r="L15" s="61"/>
      <c r="M15" s="61"/>
      <c r="N15" s="65"/>
      <c r="O15" s="65">
        <v>1.0</v>
      </c>
    </row>
    <row r="16">
      <c r="A16" s="90">
        <v>45940.0</v>
      </c>
      <c r="B16" s="65" t="s">
        <v>384</v>
      </c>
      <c r="C16" s="65" t="s">
        <v>32</v>
      </c>
      <c r="D16" s="65" t="s">
        <v>1901</v>
      </c>
      <c r="E16" s="65">
        <v>2.0251130009272E13</v>
      </c>
      <c r="F16" s="65" t="s">
        <v>1902</v>
      </c>
      <c r="G16" s="88" t="s">
        <v>1903</v>
      </c>
      <c r="H16" s="61"/>
      <c r="I16" s="61"/>
      <c r="J16" s="61"/>
      <c r="K16" s="61"/>
      <c r="L16" s="61"/>
      <c r="M16" s="61"/>
      <c r="N16" s="65" t="s">
        <v>36</v>
      </c>
      <c r="O16" s="65">
        <v>1.0</v>
      </c>
    </row>
    <row r="17">
      <c r="A17" s="90">
        <v>45940.0</v>
      </c>
      <c r="B17" s="65" t="s">
        <v>37</v>
      </c>
      <c r="C17" s="65" t="s">
        <v>32</v>
      </c>
      <c r="D17" s="65" t="s">
        <v>1904</v>
      </c>
      <c r="E17" s="65">
        <v>2.0251130009282E13</v>
      </c>
      <c r="F17" s="65" t="s">
        <v>1905</v>
      </c>
      <c r="G17" s="65" t="s">
        <v>1906</v>
      </c>
      <c r="H17" s="65" t="s">
        <v>36</v>
      </c>
      <c r="I17" s="61"/>
      <c r="J17" s="61"/>
      <c r="K17" s="61"/>
      <c r="L17" s="61"/>
      <c r="M17" s="65"/>
      <c r="N17" s="65"/>
      <c r="O17" s="65">
        <v>4.0</v>
      </c>
    </row>
    <row r="18">
      <c r="A18" s="90">
        <v>45940.0</v>
      </c>
      <c r="B18" s="65" t="s">
        <v>384</v>
      </c>
      <c r="C18" s="65" t="s">
        <v>32</v>
      </c>
      <c r="D18" s="65" t="s">
        <v>1907</v>
      </c>
      <c r="E18" s="65">
        <v>2.0251130009292E13</v>
      </c>
      <c r="F18" s="65" t="s">
        <v>1908</v>
      </c>
      <c r="G18" s="65" t="s">
        <v>1909</v>
      </c>
      <c r="H18" s="61"/>
      <c r="I18" s="61"/>
      <c r="J18" s="61"/>
      <c r="K18" s="61"/>
      <c r="L18" s="61"/>
      <c r="M18" s="61"/>
      <c r="N18" s="65" t="s">
        <v>36</v>
      </c>
      <c r="O18" s="65">
        <v>3.0</v>
      </c>
    </row>
    <row r="19">
      <c r="A19" s="90">
        <v>45940.0</v>
      </c>
      <c r="B19" s="65" t="s">
        <v>37</v>
      </c>
      <c r="C19" s="65" t="s">
        <v>32</v>
      </c>
      <c r="D19" s="65" t="s">
        <v>1872</v>
      </c>
      <c r="E19" s="65">
        <v>2.0251130009302E13</v>
      </c>
      <c r="F19" s="65" t="s">
        <v>1208</v>
      </c>
      <c r="G19" s="65" t="s">
        <v>1910</v>
      </c>
      <c r="H19" s="61"/>
      <c r="I19" s="61"/>
      <c r="J19" s="61"/>
      <c r="K19" s="61"/>
      <c r="L19" s="61"/>
      <c r="M19" s="61"/>
      <c r="N19" s="65" t="s">
        <v>36</v>
      </c>
      <c r="O19" s="65">
        <v>1.0</v>
      </c>
    </row>
    <row r="20">
      <c r="A20" s="90">
        <v>45944.0</v>
      </c>
      <c r="B20" s="65" t="s">
        <v>37</v>
      </c>
      <c r="C20" s="65" t="s">
        <v>32</v>
      </c>
      <c r="D20" s="65" t="s">
        <v>1045</v>
      </c>
      <c r="E20" s="65">
        <v>2.0251130009312E13</v>
      </c>
      <c r="F20" s="65" t="s">
        <v>1911</v>
      </c>
      <c r="G20" s="88" t="s">
        <v>1912</v>
      </c>
      <c r="H20" s="61"/>
      <c r="I20" s="61"/>
      <c r="J20" s="61"/>
      <c r="K20" s="61"/>
      <c r="L20" s="61"/>
      <c r="M20" s="61"/>
      <c r="N20" s="65" t="s">
        <v>36</v>
      </c>
      <c r="O20" s="65">
        <v>1.0</v>
      </c>
    </row>
    <row r="21">
      <c r="A21" s="90">
        <v>45944.0</v>
      </c>
      <c r="B21" s="65" t="s">
        <v>37</v>
      </c>
      <c r="C21" s="65" t="s">
        <v>32</v>
      </c>
      <c r="D21" s="65" t="s">
        <v>1913</v>
      </c>
      <c r="E21" s="65">
        <v>2.0251130009322E13</v>
      </c>
      <c r="F21" s="65" t="s">
        <v>1208</v>
      </c>
      <c r="G21" s="88" t="s">
        <v>1910</v>
      </c>
      <c r="H21" s="61"/>
      <c r="I21" s="61"/>
      <c r="J21" s="61"/>
      <c r="K21" s="61"/>
      <c r="L21" s="61"/>
      <c r="M21" s="61"/>
      <c r="N21" s="65" t="s">
        <v>36</v>
      </c>
      <c r="O21" s="65">
        <v>1.0</v>
      </c>
    </row>
    <row r="22">
      <c r="A22" s="90">
        <v>45944.0</v>
      </c>
      <c r="B22" s="65" t="s">
        <v>880</v>
      </c>
      <c r="C22" s="65" t="s">
        <v>32</v>
      </c>
      <c r="D22" s="65" t="s">
        <v>1914</v>
      </c>
      <c r="E22" s="65">
        <v>2.0251130009332E13</v>
      </c>
      <c r="F22" s="65" t="s">
        <v>1915</v>
      </c>
      <c r="G22" s="65" t="s">
        <v>1916</v>
      </c>
      <c r="H22" s="61"/>
      <c r="I22" s="61"/>
      <c r="J22" s="61"/>
      <c r="K22" s="61"/>
      <c r="L22" s="61"/>
      <c r="M22" s="61"/>
      <c r="N22" s="65" t="s">
        <v>36</v>
      </c>
      <c r="O22" s="65">
        <v>2.0</v>
      </c>
    </row>
    <row r="23">
      <c r="A23" s="90">
        <v>45944.0</v>
      </c>
      <c r="B23" s="65" t="s">
        <v>37</v>
      </c>
      <c r="C23" s="65" t="s">
        <v>32</v>
      </c>
      <c r="D23" s="65" t="s">
        <v>1917</v>
      </c>
      <c r="E23" s="65">
        <v>2.0251130009342E13</v>
      </c>
      <c r="F23" s="65" t="s">
        <v>1918</v>
      </c>
      <c r="G23" s="65" t="s">
        <v>1919</v>
      </c>
      <c r="H23" s="61"/>
      <c r="I23" s="61"/>
      <c r="J23" s="61"/>
      <c r="K23" s="61"/>
      <c r="L23" s="61"/>
      <c r="M23" s="61"/>
      <c r="N23" s="65" t="s">
        <v>36</v>
      </c>
      <c r="O23" s="65">
        <v>1.0</v>
      </c>
    </row>
    <row r="24">
      <c r="A24" s="90">
        <v>45944.0</v>
      </c>
      <c r="B24" s="65" t="s">
        <v>37</v>
      </c>
      <c r="C24" s="65" t="s">
        <v>32</v>
      </c>
      <c r="D24" s="65" t="s">
        <v>1920</v>
      </c>
      <c r="E24" s="65">
        <v>2.0251130009352E13</v>
      </c>
      <c r="F24" s="88" t="s">
        <v>1921</v>
      </c>
      <c r="G24" s="88" t="s">
        <v>1922</v>
      </c>
      <c r="H24" s="61"/>
      <c r="I24" s="61"/>
      <c r="J24" s="61"/>
      <c r="K24" s="61"/>
      <c r="L24" s="61"/>
      <c r="M24" s="61"/>
      <c r="N24" s="65" t="s">
        <v>36</v>
      </c>
      <c r="O24" s="65">
        <v>4.0</v>
      </c>
    </row>
    <row r="25">
      <c r="A25" s="90">
        <v>45944.0</v>
      </c>
      <c r="B25" s="65" t="s">
        <v>37</v>
      </c>
      <c r="C25" s="65" t="s">
        <v>32</v>
      </c>
      <c r="D25" s="65" t="s">
        <v>1923</v>
      </c>
      <c r="E25" s="65">
        <v>2.0251130009362E13</v>
      </c>
      <c r="F25" s="65" t="s">
        <v>1924</v>
      </c>
      <c r="G25" s="65" t="s">
        <v>1925</v>
      </c>
      <c r="H25" s="61"/>
      <c r="I25" s="61"/>
      <c r="J25" s="61"/>
      <c r="K25" s="61"/>
      <c r="L25" s="61"/>
      <c r="M25" s="61"/>
      <c r="N25" s="65" t="s">
        <v>36</v>
      </c>
      <c r="O25" s="65">
        <v>1.0</v>
      </c>
    </row>
    <row r="26">
      <c r="A26" s="90">
        <v>45944.0</v>
      </c>
      <c r="B26" s="65" t="s">
        <v>37</v>
      </c>
      <c r="C26" s="65" t="s">
        <v>32</v>
      </c>
      <c r="D26" s="65" t="s">
        <v>1926</v>
      </c>
      <c r="E26" s="65">
        <v>2.0251130009372E13</v>
      </c>
      <c r="F26" s="65" t="s">
        <v>257</v>
      </c>
      <c r="G26" s="65" t="s">
        <v>1927</v>
      </c>
      <c r="H26" s="61"/>
      <c r="I26" s="61"/>
      <c r="J26" s="61"/>
      <c r="K26" s="61"/>
      <c r="L26" s="61"/>
      <c r="M26" s="61"/>
      <c r="N26" s="65" t="s">
        <v>36</v>
      </c>
      <c r="O26" s="65">
        <v>1.0</v>
      </c>
    </row>
    <row r="27">
      <c r="A27" s="90">
        <v>45945.0</v>
      </c>
      <c r="B27" s="65" t="s">
        <v>880</v>
      </c>
      <c r="C27" s="65" t="s">
        <v>32</v>
      </c>
      <c r="D27" s="65" t="s">
        <v>1928</v>
      </c>
      <c r="E27" s="65">
        <v>2.0251130009382E13</v>
      </c>
      <c r="F27" s="88" t="s">
        <v>1749</v>
      </c>
      <c r="G27" s="88" t="s">
        <v>1929</v>
      </c>
      <c r="H27" s="61"/>
      <c r="I27" s="61"/>
      <c r="J27" s="61"/>
      <c r="K27" s="61"/>
      <c r="L27" s="61"/>
      <c r="M27" s="61"/>
      <c r="N27" s="65" t="s">
        <v>36</v>
      </c>
      <c r="O27" s="65">
        <v>1.0</v>
      </c>
    </row>
    <row r="28">
      <c r="A28" s="90">
        <v>45945.0</v>
      </c>
      <c r="B28" s="65" t="s">
        <v>37</v>
      </c>
      <c r="C28" s="65" t="s">
        <v>32</v>
      </c>
      <c r="D28" s="65" t="s">
        <v>1930</v>
      </c>
      <c r="E28" s="65">
        <v>2.0251130009392E13</v>
      </c>
      <c r="F28" s="65" t="s">
        <v>1866</v>
      </c>
      <c r="G28" s="65" t="s">
        <v>1931</v>
      </c>
      <c r="H28" s="61"/>
      <c r="I28" s="61"/>
      <c r="J28" s="61"/>
      <c r="K28" s="61"/>
      <c r="L28" s="61"/>
      <c r="M28" s="61"/>
      <c r="N28" s="65" t="s">
        <v>36</v>
      </c>
      <c r="O28" s="65">
        <v>1.0</v>
      </c>
    </row>
    <row r="29">
      <c r="A29" s="90">
        <v>45946.0</v>
      </c>
      <c r="B29" s="65" t="s">
        <v>37</v>
      </c>
      <c r="C29" s="65" t="s">
        <v>32</v>
      </c>
      <c r="D29" s="65" t="s">
        <v>1932</v>
      </c>
      <c r="E29" s="65">
        <v>2.0251130009402E13</v>
      </c>
      <c r="F29" s="65" t="s">
        <v>458</v>
      </c>
      <c r="G29" s="65" t="s">
        <v>1933</v>
      </c>
      <c r="H29" s="61"/>
      <c r="I29" s="61"/>
      <c r="J29" s="61"/>
      <c r="K29" s="61"/>
      <c r="L29" s="61"/>
      <c r="M29" s="61"/>
      <c r="N29" s="65" t="s">
        <v>36</v>
      </c>
      <c r="O29" s="65">
        <v>17.0</v>
      </c>
    </row>
    <row r="30">
      <c r="A30" s="90">
        <v>45946.0</v>
      </c>
      <c r="B30" s="65" t="s">
        <v>880</v>
      </c>
      <c r="C30" s="65" t="s">
        <v>32</v>
      </c>
      <c r="D30" s="65" t="s">
        <v>1934</v>
      </c>
      <c r="E30" s="65">
        <v>2.0251130009412E13</v>
      </c>
      <c r="F30" s="65" t="s">
        <v>756</v>
      </c>
      <c r="G30" s="65" t="s">
        <v>1935</v>
      </c>
      <c r="H30" s="61"/>
      <c r="I30" s="61"/>
      <c r="J30" s="61"/>
      <c r="K30" s="61"/>
      <c r="L30" s="61"/>
      <c r="M30" s="61"/>
      <c r="N30" s="65" t="s">
        <v>36</v>
      </c>
      <c r="O30" s="65">
        <v>1.0</v>
      </c>
    </row>
    <row r="31">
      <c r="A31" s="90">
        <v>45946.0</v>
      </c>
      <c r="B31" s="65" t="s">
        <v>1897</v>
      </c>
      <c r="C31" s="65" t="s">
        <v>32</v>
      </c>
      <c r="D31" s="65" t="s">
        <v>1936</v>
      </c>
      <c r="E31" s="65">
        <v>2.0251130009422E13</v>
      </c>
      <c r="F31" s="65" t="s">
        <v>1744</v>
      </c>
      <c r="G31" s="65" t="s">
        <v>1937</v>
      </c>
      <c r="H31" s="61"/>
      <c r="I31" s="61"/>
      <c r="J31" s="61"/>
      <c r="K31" s="61"/>
      <c r="L31" s="61"/>
      <c r="M31" s="61"/>
      <c r="N31" s="65" t="s">
        <v>36</v>
      </c>
      <c r="O31" s="65">
        <v>1.0</v>
      </c>
    </row>
    <row r="32">
      <c r="A32" s="90">
        <v>45946.0</v>
      </c>
      <c r="B32" s="65" t="s">
        <v>384</v>
      </c>
      <c r="C32" s="65" t="s">
        <v>32</v>
      </c>
      <c r="D32" s="65" t="s">
        <v>1938</v>
      </c>
      <c r="E32" s="65">
        <v>2.0251130009432E13</v>
      </c>
      <c r="F32" s="88" t="s">
        <v>1029</v>
      </c>
      <c r="G32" s="65" t="s">
        <v>1939</v>
      </c>
      <c r="H32" s="61"/>
      <c r="I32" s="61"/>
      <c r="J32" s="61"/>
      <c r="K32" s="61"/>
      <c r="L32" s="61"/>
      <c r="M32" s="61"/>
      <c r="N32" s="65" t="s">
        <v>36</v>
      </c>
      <c r="O32" s="65">
        <v>1.0</v>
      </c>
    </row>
    <row r="33">
      <c r="A33" s="90">
        <v>45946.0</v>
      </c>
      <c r="B33" s="65" t="s">
        <v>880</v>
      </c>
      <c r="C33" s="65" t="s">
        <v>32</v>
      </c>
      <c r="D33" s="65" t="s">
        <v>1940</v>
      </c>
      <c r="E33" s="65">
        <v>2.0251130009442E13</v>
      </c>
      <c r="F33" s="65" t="s">
        <v>790</v>
      </c>
      <c r="G33" s="65" t="s">
        <v>1941</v>
      </c>
      <c r="H33" s="61"/>
      <c r="I33" s="61"/>
      <c r="J33" s="61"/>
      <c r="K33" s="61"/>
      <c r="L33" s="61"/>
      <c r="M33" s="61"/>
      <c r="N33" s="65" t="s">
        <v>36</v>
      </c>
      <c r="O33" s="65">
        <v>5.0</v>
      </c>
    </row>
    <row r="34">
      <c r="A34" s="90">
        <v>45946.0</v>
      </c>
      <c r="B34" s="65" t="s">
        <v>37</v>
      </c>
      <c r="C34" s="65" t="s">
        <v>32</v>
      </c>
      <c r="D34" s="65" t="s">
        <v>1942</v>
      </c>
      <c r="E34" s="65">
        <v>2.0251130009452E13</v>
      </c>
      <c r="F34" s="65" t="s">
        <v>1744</v>
      </c>
      <c r="G34" s="88" t="s">
        <v>1943</v>
      </c>
      <c r="H34" s="61"/>
      <c r="I34" s="61"/>
      <c r="J34" s="61"/>
      <c r="K34" s="61"/>
      <c r="L34" s="61"/>
      <c r="M34" s="61"/>
      <c r="N34" s="65" t="s">
        <v>36</v>
      </c>
      <c r="O34" s="65">
        <v>2.0</v>
      </c>
    </row>
    <row r="35">
      <c r="A35" s="90">
        <v>45947.0</v>
      </c>
      <c r="B35" s="65" t="s">
        <v>880</v>
      </c>
      <c r="C35" s="65" t="s">
        <v>32</v>
      </c>
      <c r="D35" s="65" t="s">
        <v>1944</v>
      </c>
      <c r="E35" s="65">
        <v>2.0251130009462E13</v>
      </c>
      <c r="F35" s="65" t="s">
        <v>1945</v>
      </c>
      <c r="G35" s="88" t="s">
        <v>1946</v>
      </c>
      <c r="H35" s="61"/>
      <c r="I35" s="61"/>
      <c r="J35" s="61"/>
      <c r="K35" s="61"/>
      <c r="L35" s="61"/>
      <c r="M35" s="61"/>
      <c r="N35" s="65" t="s">
        <v>36</v>
      </c>
      <c r="O35" s="65">
        <v>1.0</v>
      </c>
    </row>
    <row r="36">
      <c r="A36" s="90">
        <v>45947.0</v>
      </c>
      <c r="B36" s="65" t="s">
        <v>37</v>
      </c>
      <c r="C36" s="65" t="s">
        <v>32</v>
      </c>
      <c r="D36" s="65" t="s">
        <v>1947</v>
      </c>
      <c r="E36" s="65">
        <v>2.0251130009472E13</v>
      </c>
      <c r="F36" s="65" t="s">
        <v>1948</v>
      </c>
      <c r="G36" s="65" t="s">
        <v>1949</v>
      </c>
      <c r="H36" s="61"/>
      <c r="I36" s="61"/>
      <c r="J36" s="61"/>
      <c r="K36" s="61"/>
      <c r="L36" s="61"/>
      <c r="M36" s="61"/>
      <c r="N36" s="65" t="s">
        <v>36</v>
      </c>
      <c r="O36" s="65">
        <v>1.0</v>
      </c>
    </row>
    <row r="37">
      <c r="A37" s="90">
        <v>45947.0</v>
      </c>
      <c r="B37" s="65" t="s">
        <v>37</v>
      </c>
      <c r="C37" s="65" t="s">
        <v>32</v>
      </c>
      <c r="D37" s="65" t="s">
        <v>1950</v>
      </c>
      <c r="E37" s="65">
        <v>2.0251130009482E13</v>
      </c>
      <c r="F37" s="65" t="s">
        <v>1951</v>
      </c>
      <c r="G37" s="65" t="s">
        <v>1952</v>
      </c>
      <c r="H37" s="61"/>
      <c r="I37" s="61"/>
      <c r="J37" s="61"/>
      <c r="K37" s="61"/>
      <c r="L37" s="61"/>
      <c r="M37" s="61"/>
      <c r="N37" s="65" t="s">
        <v>36</v>
      </c>
      <c r="O37" s="65">
        <v>1.0</v>
      </c>
    </row>
    <row r="38">
      <c r="A38" s="90">
        <v>45947.0</v>
      </c>
      <c r="B38" s="65" t="s">
        <v>880</v>
      </c>
      <c r="C38" s="65" t="s">
        <v>32</v>
      </c>
      <c r="D38" s="65" t="s">
        <v>1953</v>
      </c>
      <c r="E38" s="65">
        <v>2.0251130009492E13</v>
      </c>
      <c r="F38" s="65" t="s">
        <v>766</v>
      </c>
      <c r="G38" s="72" t="s">
        <v>1954</v>
      </c>
      <c r="H38" s="61"/>
      <c r="I38" s="61"/>
      <c r="J38" s="61"/>
      <c r="K38" s="61"/>
      <c r="L38" s="61"/>
      <c r="M38" s="61"/>
      <c r="N38" s="65" t="s">
        <v>36</v>
      </c>
      <c r="O38" s="65">
        <v>2.0</v>
      </c>
    </row>
    <row r="39">
      <c r="A39" s="90">
        <v>45947.0</v>
      </c>
      <c r="B39" s="65" t="s">
        <v>1897</v>
      </c>
      <c r="C39" s="65" t="s">
        <v>32</v>
      </c>
      <c r="D39" s="65" t="s">
        <v>1658</v>
      </c>
      <c r="E39" s="65">
        <v>2.0251130009502E13</v>
      </c>
      <c r="F39" s="65" t="s">
        <v>1924</v>
      </c>
      <c r="G39" s="65" t="s">
        <v>1955</v>
      </c>
      <c r="H39" s="61"/>
      <c r="I39" s="61"/>
      <c r="J39" s="61"/>
      <c r="K39" s="61"/>
      <c r="L39" s="61"/>
      <c r="M39" s="61"/>
      <c r="N39" s="65" t="s">
        <v>59</v>
      </c>
      <c r="O39" s="65">
        <v>5.0</v>
      </c>
    </row>
    <row r="40">
      <c r="A40" s="90">
        <v>45950.0</v>
      </c>
      <c r="B40" s="72" t="s">
        <v>880</v>
      </c>
      <c r="C40" s="65" t="s">
        <v>32</v>
      </c>
      <c r="D40" s="65" t="s">
        <v>1956</v>
      </c>
      <c r="E40" s="65">
        <v>2.0251130009512E13</v>
      </c>
      <c r="F40" s="65" t="s">
        <v>294</v>
      </c>
      <c r="G40" s="88" t="s">
        <v>1957</v>
      </c>
      <c r="H40" s="61"/>
      <c r="I40" s="61"/>
      <c r="J40" s="61"/>
      <c r="K40" s="61"/>
      <c r="L40" s="61"/>
      <c r="M40" s="61"/>
      <c r="N40" s="65" t="s">
        <v>36</v>
      </c>
      <c r="O40" s="65">
        <v>9.0</v>
      </c>
    </row>
    <row r="41">
      <c r="A41" s="90">
        <v>45950.0</v>
      </c>
      <c r="B41" s="65" t="s">
        <v>37</v>
      </c>
      <c r="C41" s="65" t="s">
        <v>32</v>
      </c>
      <c r="D41" s="65" t="s">
        <v>1958</v>
      </c>
      <c r="E41" s="65">
        <v>2.0251130009522E13</v>
      </c>
      <c r="F41" s="65" t="s">
        <v>1959</v>
      </c>
      <c r="G41" s="88" t="s">
        <v>1960</v>
      </c>
      <c r="H41" s="61"/>
      <c r="I41" s="61"/>
      <c r="J41" s="61"/>
      <c r="K41" s="61"/>
      <c r="L41" s="61"/>
      <c r="M41" s="61"/>
      <c r="N41" s="65" t="s">
        <v>36</v>
      </c>
      <c r="O41" s="65">
        <v>1.0</v>
      </c>
    </row>
    <row r="42">
      <c r="A42" s="90">
        <v>45951.0</v>
      </c>
      <c r="B42" s="65" t="s">
        <v>880</v>
      </c>
      <c r="C42" s="65" t="s">
        <v>32</v>
      </c>
      <c r="D42" s="65" t="s">
        <v>1961</v>
      </c>
      <c r="E42" s="65">
        <v>2.0251130009532E13</v>
      </c>
      <c r="F42" s="65" t="s">
        <v>1962</v>
      </c>
      <c r="G42" s="65" t="s">
        <v>1963</v>
      </c>
      <c r="H42" s="65" t="s">
        <v>36</v>
      </c>
      <c r="I42" s="61"/>
      <c r="J42" s="61"/>
      <c r="K42" s="61"/>
      <c r="L42" s="61"/>
      <c r="M42" s="61"/>
      <c r="N42" s="65"/>
      <c r="O42" s="65">
        <v>1.0</v>
      </c>
    </row>
    <row r="43">
      <c r="A43" s="90">
        <v>45951.0</v>
      </c>
      <c r="B43" s="65" t="s">
        <v>880</v>
      </c>
      <c r="C43" s="65" t="s">
        <v>32</v>
      </c>
      <c r="D43" s="65" t="s">
        <v>1964</v>
      </c>
      <c r="E43" s="65">
        <v>2.0251130009542E13</v>
      </c>
      <c r="F43" s="65" t="s">
        <v>790</v>
      </c>
      <c r="G43" s="65" t="s">
        <v>1965</v>
      </c>
      <c r="H43" s="65"/>
      <c r="I43" s="61"/>
      <c r="J43" s="61"/>
      <c r="K43" s="61"/>
      <c r="L43" s="61"/>
      <c r="M43" s="61"/>
      <c r="N43" s="65" t="s">
        <v>36</v>
      </c>
      <c r="O43" s="65">
        <v>2.0</v>
      </c>
    </row>
    <row r="44">
      <c r="A44" s="90">
        <v>45952.0</v>
      </c>
      <c r="B44" s="65" t="s">
        <v>37</v>
      </c>
      <c r="C44" s="65" t="s">
        <v>32</v>
      </c>
      <c r="D44" s="65" t="s">
        <v>1966</v>
      </c>
      <c r="E44" s="65">
        <v>2.0251130009552E13</v>
      </c>
      <c r="F44" s="65" t="s">
        <v>458</v>
      </c>
      <c r="G44" s="65" t="s">
        <v>1967</v>
      </c>
      <c r="H44" s="61"/>
      <c r="I44" s="61"/>
      <c r="J44" s="61"/>
      <c r="K44" s="61"/>
      <c r="L44" s="61"/>
      <c r="M44" s="61"/>
      <c r="N44" s="65" t="s">
        <v>36</v>
      </c>
      <c r="O44" s="65">
        <v>11.0</v>
      </c>
    </row>
    <row r="45">
      <c r="A45" s="90">
        <v>45952.0</v>
      </c>
      <c r="B45" s="65" t="s">
        <v>37</v>
      </c>
      <c r="C45" s="65" t="s">
        <v>32</v>
      </c>
      <c r="D45" s="65" t="s">
        <v>674</v>
      </c>
      <c r="E45" s="65">
        <v>2.0251130009563E13</v>
      </c>
      <c r="F45" s="65" t="s">
        <v>1744</v>
      </c>
      <c r="G45" s="65" t="s">
        <v>1937</v>
      </c>
      <c r="H45" s="61"/>
      <c r="I45" s="61"/>
      <c r="J45" s="61"/>
      <c r="K45" s="61"/>
      <c r="L45" s="61"/>
      <c r="M45" s="61"/>
      <c r="N45" s="65" t="s">
        <v>36</v>
      </c>
      <c r="O45" s="65">
        <v>1.0</v>
      </c>
    </row>
    <row r="46">
      <c r="A46" s="90">
        <v>45952.0</v>
      </c>
      <c r="B46" s="65" t="s">
        <v>1897</v>
      </c>
      <c r="C46" s="65" t="s">
        <v>32</v>
      </c>
      <c r="D46" s="65" t="s">
        <v>1968</v>
      </c>
      <c r="E46" s="65">
        <v>2.0251130009572E13</v>
      </c>
      <c r="F46" s="65" t="s">
        <v>1744</v>
      </c>
      <c r="G46" s="65" t="s">
        <v>1969</v>
      </c>
      <c r="H46" s="61"/>
      <c r="I46" s="61"/>
      <c r="J46" s="61"/>
      <c r="K46" s="61"/>
      <c r="L46" s="61"/>
      <c r="M46" s="61"/>
      <c r="N46" s="65" t="s">
        <v>36</v>
      </c>
      <c r="O46" s="65">
        <v>4.0</v>
      </c>
    </row>
    <row r="47">
      <c r="A47" s="90">
        <v>45952.0</v>
      </c>
      <c r="B47" s="65" t="s">
        <v>37</v>
      </c>
      <c r="C47" s="65" t="s">
        <v>32</v>
      </c>
      <c r="D47" s="65" t="s">
        <v>988</v>
      </c>
      <c r="E47" s="65">
        <v>2.0251130009582E13</v>
      </c>
      <c r="F47" s="65" t="s">
        <v>1970</v>
      </c>
      <c r="G47" s="65" t="s">
        <v>1971</v>
      </c>
      <c r="H47" s="65"/>
      <c r="I47" s="61"/>
      <c r="J47" s="61"/>
      <c r="K47" s="61"/>
      <c r="L47" s="61"/>
      <c r="M47" s="61"/>
      <c r="N47" s="65" t="s">
        <v>36</v>
      </c>
      <c r="O47" s="65">
        <v>1.0</v>
      </c>
    </row>
    <row r="48">
      <c r="A48" s="90">
        <v>45953.0</v>
      </c>
      <c r="B48" s="65" t="s">
        <v>37</v>
      </c>
      <c r="C48" s="65" t="s">
        <v>32</v>
      </c>
      <c r="D48" s="65" t="s">
        <v>812</v>
      </c>
      <c r="E48" s="65">
        <v>2.0251130009592E13</v>
      </c>
      <c r="F48" s="65" t="s">
        <v>1972</v>
      </c>
      <c r="G48" s="65" t="s">
        <v>1973</v>
      </c>
      <c r="H48" s="61"/>
      <c r="I48" s="61"/>
      <c r="J48" s="61"/>
      <c r="K48" s="61"/>
      <c r="L48" s="61"/>
      <c r="M48" s="61"/>
      <c r="N48" s="65" t="s">
        <v>36</v>
      </c>
      <c r="O48" s="65">
        <v>5.0</v>
      </c>
    </row>
    <row r="49">
      <c r="A49" s="90">
        <v>45953.0</v>
      </c>
      <c r="B49" s="65" t="s">
        <v>880</v>
      </c>
      <c r="C49" s="65" t="s">
        <v>32</v>
      </c>
      <c r="D49" s="65" t="s">
        <v>85</v>
      </c>
      <c r="E49" s="65">
        <v>2.0251130009602E13</v>
      </c>
      <c r="F49" s="65" t="s">
        <v>1974</v>
      </c>
      <c r="G49" s="65" t="s">
        <v>1975</v>
      </c>
      <c r="H49" s="61"/>
      <c r="I49" s="61"/>
      <c r="J49" s="61"/>
      <c r="K49" s="61"/>
      <c r="L49" s="61"/>
      <c r="M49" s="61"/>
      <c r="N49" s="65" t="s">
        <v>36</v>
      </c>
      <c r="O49" s="65">
        <v>1.0</v>
      </c>
    </row>
    <row r="50">
      <c r="A50" s="90">
        <v>45953.0</v>
      </c>
      <c r="B50" s="65" t="s">
        <v>37</v>
      </c>
      <c r="C50" s="65" t="s">
        <v>32</v>
      </c>
      <c r="D50" s="65" t="s">
        <v>500</v>
      </c>
      <c r="E50" s="65">
        <v>2.0251130009612E13</v>
      </c>
      <c r="F50" s="65" t="s">
        <v>790</v>
      </c>
      <c r="G50" s="88" t="s">
        <v>1976</v>
      </c>
      <c r="H50" s="61"/>
      <c r="I50" s="61"/>
      <c r="J50" s="61"/>
      <c r="K50" s="61"/>
      <c r="L50" s="61"/>
      <c r="M50" s="61"/>
      <c r="N50" s="65" t="s">
        <v>36</v>
      </c>
      <c r="O50" s="65">
        <v>1.0</v>
      </c>
    </row>
    <row r="51">
      <c r="A51" s="90">
        <v>45954.0</v>
      </c>
      <c r="B51" s="65" t="s">
        <v>1897</v>
      </c>
      <c r="C51" s="65" t="s">
        <v>32</v>
      </c>
      <c r="D51" s="65" t="s">
        <v>956</v>
      </c>
      <c r="E51" s="65">
        <v>2.0251130009622E13</v>
      </c>
      <c r="F51" s="65" t="s">
        <v>1977</v>
      </c>
      <c r="G51" s="88" t="s">
        <v>1978</v>
      </c>
      <c r="H51" s="61"/>
      <c r="I51" s="61"/>
      <c r="J51" s="61"/>
      <c r="K51" s="61"/>
      <c r="L51" s="61"/>
      <c r="M51" s="61"/>
      <c r="N51" s="65" t="s">
        <v>36</v>
      </c>
      <c r="O51" s="65">
        <v>1.0</v>
      </c>
    </row>
    <row r="52">
      <c r="A52" s="90">
        <v>45954.0</v>
      </c>
      <c r="B52" s="65" t="s">
        <v>37</v>
      </c>
      <c r="C52" s="65" t="s">
        <v>32</v>
      </c>
      <c r="D52" s="65" t="s">
        <v>1979</v>
      </c>
      <c r="E52" s="65">
        <v>2.0251130009632E13</v>
      </c>
      <c r="F52" s="65" t="s">
        <v>1980</v>
      </c>
      <c r="G52" s="65" t="s">
        <v>1981</v>
      </c>
      <c r="H52" s="61"/>
      <c r="I52" s="61"/>
      <c r="J52" s="61"/>
      <c r="K52" s="61"/>
      <c r="L52" s="61"/>
      <c r="M52" s="61"/>
      <c r="N52" s="65" t="s">
        <v>36</v>
      </c>
      <c r="O52" s="65">
        <v>4.0</v>
      </c>
    </row>
    <row r="53">
      <c r="A53" s="90">
        <v>45954.0</v>
      </c>
      <c r="B53" s="65" t="s">
        <v>37</v>
      </c>
      <c r="C53" s="65" t="s">
        <v>32</v>
      </c>
      <c r="D53" s="65" t="s">
        <v>1982</v>
      </c>
      <c r="E53" s="65">
        <v>2.0251130009642E13</v>
      </c>
      <c r="F53" s="65" t="s">
        <v>1983</v>
      </c>
      <c r="G53" s="65" t="s">
        <v>1984</v>
      </c>
      <c r="H53" s="61"/>
      <c r="I53" s="61"/>
      <c r="J53" s="61"/>
      <c r="K53" s="61"/>
      <c r="L53" s="61"/>
      <c r="M53" s="61"/>
      <c r="N53" s="65" t="s">
        <v>36</v>
      </c>
      <c r="O53" s="65">
        <v>1.0</v>
      </c>
    </row>
    <row r="54">
      <c r="A54" s="90">
        <v>45954.0</v>
      </c>
      <c r="B54" s="65" t="s">
        <v>37</v>
      </c>
      <c r="C54" s="65" t="s">
        <v>32</v>
      </c>
      <c r="D54" s="65" t="s">
        <v>1225</v>
      </c>
      <c r="E54" s="65">
        <v>2.0251130009652E13</v>
      </c>
      <c r="F54" s="65" t="s">
        <v>1977</v>
      </c>
      <c r="G54" s="65" t="s">
        <v>1985</v>
      </c>
      <c r="H54" s="61"/>
      <c r="I54" s="61"/>
      <c r="J54" s="61"/>
      <c r="K54" s="61"/>
      <c r="L54" s="61"/>
      <c r="M54" s="61"/>
      <c r="N54" s="65" t="s">
        <v>36</v>
      </c>
      <c r="O54" s="65">
        <v>1.0</v>
      </c>
    </row>
    <row r="55">
      <c r="A55" s="90">
        <v>45954.0</v>
      </c>
      <c r="B55" s="65" t="s">
        <v>37</v>
      </c>
      <c r="C55" s="65" t="s">
        <v>32</v>
      </c>
      <c r="D55" s="65" t="s">
        <v>511</v>
      </c>
      <c r="E55" s="65">
        <v>2.0251130009662E13</v>
      </c>
      <c r="F55" s="65" t="s">
        <v>1986</v>
      </c>
      <c r="G55" s="65" t="s">
        <v>1987</v>
      </c>
      <c r="H55" s="61"/>
      <c r="I55" s="61"/>
      <c r="J55" s="61"/>
      <c r="K55" s="61"/>
      <c r="L55" s="61"/>
      <c r="M55" s="61"/>
      <c r="N55" s="65" t="s">
        <v>36</v>
      </c>
      <c r="O55" s="65">
        <v>1.0</v>
      </c>
    </row>
    <row r="56">
      <c r="A56" s="90">
        <v>45954.0</v>
      </c>
      <c r="B56" s="65" t="s">
        <v>37</v>
      </c>
      <c r="C56" s="65" t="s">
        <v>32</v>
      </c>
      <c r="D56" s="65" t="s">
        <v>723</v>
      </c>
      <c r="E56" s="65">
        <v>2.0251130009672E13</v>
      </c>
      <c r="F56" s="65" t="s">
        <v>1977</v>
      </c>
      <c r="G56" s="65" t="s">
        <v>1988</v>
      </c>
      <c r="H56" s="61"/>
      <c r="I56" s="61"/>
      <c r="J56" s="61"/>
      <c r="K56" s="61"/>
      <c r="L56" s="61"/>
      <c r="M56" s="61"/>
      <c r="N56" s="65" t="s">
        <v>36</v>
      </c>
      <c r="O56" s="65">
        <v>1.0</v>
      </c>
    </row>
    <row r="57">
      <c r="A57" s="90">
        <v>45954.0</v>
      </c>
      <c r="B57" s="65" t="s">
        <v>1989</v>
      </c>
      <c r="C57" s="65" t="s">
        <v>32</v>
      </c>
      <c r="D57" s="65" t="s">
        <v>454</v>
      </c>
      <c r="E57" s="65">
        <v>2.0251130009682E13</v>
      </c>
      <c r="F57" s="65" t="s">
        <v>1945</v>
      </c>
      <c r="G57" s="65" t="s">
        <v>1990</v>
      </c>
      <c r="H57" s="65"/>
      <c r="I57" s="61"/>
      <c r="J57" s="61"/>
      <c r="K57" s="61"/>
      <c r="L57" s="61"/>
      <c r="M57" s="61"/>
      <c r="N57" s="65" t="s">
        <v>36</v>
      </c>
      <c r="O57" s="65">
        <v>3.0</v>
      </c>
    </row>
    <row r="58">
      <c r="A58" s="90">
        <v>45954.0</v>
      </c>
      <c r="B58" s="65" t="s">
        <v>342</v>
      </c>
      <c r="C58" s="65" t="s">
        <v>32</v>
      </c>
      <c r="D58" s="65" t="s">
        <v>1991</v>
      </c>
      <c r="E58" s="65">
        <v>2.0251130009692E13</v>
      </c>
      <c r="F58" s="65" t="s">
        <v>790</v>
      </c>
      <c r="G58" s="88" t="s">
        <v>1992</v>
      </c>
      <c r="H58" s="65" t="s">
        <v>36</v>
      </c>
      <c r="I58" s="61"/>
      <c r="J58" s="61"/>
      <c r="K58" s="61"/>
      <c r="L58" s="61"/>
      <c r="M58" s="61"/>
      <c r="N58" s="65"/>
      <c r="O58" s="65">
        <v>6.0</v>
      </c>
    </row>
    <row r="59">
      <c r="A59" s="90">
        <v>45957.0</v>
      </c>
      <c r="B59" s="65" t="s">
        <v>880</v>
      </c>
      <c r="C59" s="65" t="s">
        <v>32</v>
      </c>
      <c r="D59" s="65" t="s">
        <v>1004</v>
      </c>
      <c r="E59" s="65">
        <v>2.0251130009702E13</v>
      </c>
      <c r="F59" s="65" t="s">
        <v>1974</v>
      </c>
      <c r="G59" s="65" t="s">
        <v>1993</v>
      </c>
      <c r="H59" s="61"/>
      <c r="I59" s="61"/>
      <c r="J59" s="61"/>
      <c r="K59" s="61"/>
      <c r="L59" s="61"/>
      <c r="M59" s="61"/>
      <c r="N59" s="65" t="s">
        <v>36</v>
      </c>
      <c r="O59" s="65">
        <v>1.0</v>
      </c>
    </row>
    <row r="60">
      <c r="A60" s="139">
        <v>45957.0</v>
      </c>
      <c r="B60" s="65" t="s">
        <v>1989</v>
      </c>
      <c r="C60" s="65" t="s">
        <v>32</v>
      </c>
      <c r="D60" s="65" t="s">
        <v>945</v>
      </c>
      <c r="E60" s="65">
        <v>2.0251130009712E13</v>
      </c>
      <c r="F60" s="65" t="s">
        <v>1744</v>
      </c>
      <c r="G60" s="88" t="s">
        <v>1937</v>
      </c>
      <c r="H60" s="61"/>
      <c r="I60" s="61"/>
      <c r="J60" s="61"/>
      <c r="K60" s="61"/>
      <c r="L60" s="61"/>
      <c r="M60" s="61"/>
      <c r="N60" s="65" t="s">
        <v>36</v>
      </c>
      <c r="O60" s="65">
        <v>1.0</v>
      </c>
    </row>
    <row r="61">
      <c r="A61" s="90">
        <v>45957.0</v>
      </c>
      <c r="B61" s="65" t="s">
        <v>37</v>
      </c>
      <c r="C61" s="65" t="s">
        <v>32</v>
      </c>
      <c r="D61" s="65" t="s">
        <v>1848</v>
      </c>
      <c r="E61" s="65">
        <v>2.0251130009722E13</v>
      </c>
      <c r="F61" s="65" t="s">
        <v>294</v>
      </c>
      <c r="G61" s="65" t="s">
        <v>1994</v>
      </c>
      <c r="H61" s="65"/>
      <c r="I61" s="61"/>
      <c r="J61" s="61"/>
      <c r="K61" s="61"/>
      <c r="L61" s="61"/>
      <c r="M61" s="61"/>
      <c r="N61" s="65" t="s">
        <v>36</v>
      </c>
      <c r="O61" s="65">
        <v>1.0</v>
      </c>
    </row>
    <row r="62">
      <c r="A62" s="90">
        <v>45958.0</v>
      </c>
      <c r="B62" s="65" t="s">
        <v>1989</v>
      </c>
      <c r="C62" s="65" t="s">
        <v>32</v>
      </c>
      <c r="D62" s="65" t="s">
        <v>559</v>
      </c>
      <c r="E62" s="65">
        <v>2.0251130009732E13</v>
      </c>
      <c r="F62" s="65" t="s">
        <v>1995</v>
      </c>
      <c r="G62" s="65" t="s">
        <v>1996</v>
      </c>
      <c r="H62" s="65"/>
      <c r="I62" s="61"/>
      <c r="J62" s="61"/>
      <c r="K62" s="61"/>
      <c r="L62" s="61"/>
      <c r="M62" s="61"/>
      <c r="N62" s="65" t="s">
        <v>36</v>
      </c>
      <c r="O62" s="65">
        <v>1.0</v>
      </c>
    </row>
    <row r="63">
      <c r="A63" s="90">
        <v>45958.0</v>
      </c>
      <c r="B63" s="65" t="s">
        <v>1989</v>
      </c>
      <c r="C63" s="65" t="s">
        <v>32</v>
      </c>
      <c r="D63" s="65" t="s">
        <v>559</v>
      </c>
      <c r="E63" s="65">
        <v>2.0251130009742E13</v>
      </c>
      <c r="F63" s="65" t="s">
        <v>756</v>
      </c>
      <c r="G63" s="65" t="s">
        <v>1997</v>
      </c>
      <c r="H63" s="61"/>
      <c r="I63" s="61"/>
      <c r="J63" s="61"/>
      <c r="K63" s="61"/>
      <c r="L63" s="61"/>
      <c r="M63" s="61"/>
      <c r="N63" s="65" t="s">
        <v>36</v>
      </c>
      <c r="O63" s="65">
        <v>1.0</v>
      </c>
    </row>
    <row r="64">
      <c r="A64" s="90">
        <v>45958.0</v>
      </c>
      <c r="B64" s="65" t="s">
        <v>1998</v>
      </c>
      <c r="C64" s="65" t="s">
        <v>32</v>
      </c>
      <c r="D64" s="65" t="s">
        <v>1796</v>
      </c>
      <c r="E64" s="65">
        <v>2.0251130009752E13</v>
      </c>
      <c r="F64" s="65" t="s">
        <v>1749</v>
      </c>
      <c r="G64" s="65" t="s">
        <v>1999</v>
      </c>
      <c r="H64" s="61"/>
      <c r="I64" s="61"/>
      <c r="J64" s="61"/>
      <c r="K64" s="61"/>
      <c r="L64" s="61"/>
      <c r="M64" s="61"/>
      <c r="N64" s="65" t="s">
        <v>36</v>
      </c>
      <c r="O64" s="65">
        <v>1.0</v>
      </c>
    </row>
    <row r="65">
      <c r="A65" s="90">
        <v>45958.0</v>
      </c>
      <c r="B65" s="65" t="s">
        <v>1897</v>
      </c>
      <c r="C65" s="65" t="s">
        <v>32</v>
      </c>
      <c r="D65" s="65" t="s">
        <v>2000</v>
      </c>
      <c r="E65" s="65">
        <v>2.0251130009762E13</v>
      </c>
      <c r="F65" s="65" t="s">
        <v>2001</v>
      </c>
      <c r="G65" s="65" t="s">
        <v>2002</v>
      </c>
      <c r="H65" s="65"/>
      <c r="I65" s="61"/>
      <c r="J65" s="61"/>
      <c r="K65" s="61"/>
      <c r="L65" s="61"/>
      <c r="M65" s="61"/>
      <c r="N65" s="65" t="s">
        <v>36</v>
      </c>
      <c r="O65" s="65">
        <v>1.0</v>
      </c>
    </row>
    <row r="66">
      <c r="A66" s="90">
        <v>45958.0</v>
      </c>
      <c r="B66" s="65" t="s">
        <v>37</v>
      </c>
      <c r="C66" s="65" t="s">
        <v>32</v>
      </c>
      <c r="D66" s="65" t="s">
        <v>567</v>
      </c>
      <c r="E66" s="65">
        <v>2.0251130009772E13</v>
      </c>
      <c r="F66" s="65" t="s">
        <v>1744</v>
      </c>
      <c r="G66" s="65" t="s">
        <v>1937</v>
      </c>
      <c r="H66" s="65"/>
      <c r="I66" s="61"/>
      <c r="J66" s="61"/>
      <c r="K66" s="61"/>
      <c r="L66" s="61"/>
      <c r="M66" s="61"/>
      <c r="N66" s="65" t="s">
        <v>36</v>
      </c>
      <c r="O66" s="65">
        <v>1.0</v>
      </c>
    </row>
    <row r="67">
      <c r="A67" s="90">
        <v>45959.0</v>
      </c>
      <c r="B67" s="65" t="s">
        <v>1989</v>
      </c>
      <c r="C67" s="65" t="s">
        <v>32</v>
      </c>
      <c r="D67" s="65" t="s">
        <v>559</v>
      </c>
      <c r="E67" s="65">
        <v>2.0251130009782E13</v>
      </c>
      <c r="F67" s="65" t="s">
        <v>978</v>
      </c>
      <c r="G67" s="65" t="s">
        <v>2003</v>
      </c>
      <c r="H67" s="61"/>
      <c r="I67" s="61"/>
      <c r="J67" s="61"/>
      <c r="K67" s="61"/>
      <c r="L67" s="61"/>
      <c r="M67" s="61"/>
      <c r="N67" s="65" t="s">
        <v>36</v>
      </c>
      <c r="O67" s="65">
        <v>1.0</v>
      </c>
    </row>
    <row r="68">
      <c r="A68" s="90">
        <v>45959.0</v>
      </c>
      <c r="B68" s="65" t="s">
        <v>1989</v>
      </c>
      <c r="C68" s="65" t="s">
        <v>32</v>
      </c>
      <c r="D68" s="65" t="s">
        <v>861</v>
      </c>
      <c r="E68" s="65">
        <v>2.0251130009792E13</v>
      </c>
      <c r="F68" s="65" t="s">
        <v>1843</v>
      </c>
      <c r="G68" s="65" t="s">
        <v>2004</v>
      </c>
      <c r="H68" s="61"/>
      <c r="I68" s="61"/>
      <c r="J68" s="61"/>
      <c r="K68" s="61"/>
      <c r="L68" s="61"/>
      <c r="M68" s="61"/>
      <c r="N68" s="65" t="s">
        <v>36</v>
      </c>
      <c r="O68" s="65">
        <v>2.0</v>
      </c>
    </row>
    <row r="69">
      <c r="A69" s="90">
        <v>45959.0</v>
      </c>
      <c r="B69" s="65" t="s">
        <v>1989</v>
      </c>
      <c r="C69" s="65" t="s">
        <v>32</v>
      </c>
      <c r="D69" s="65" t="s">
        <v>1727</v>
      </c>
      <c r="E69" s="65">
        <v>2.0251130009802E13</v>
      </c>
      <c r="F69" s="65" t="s">
        <v>2005</v>
      </c>
      <c r="G69" s="65" t="s">
        <v>2006</v>
      </c>
      <c r="H69" s="61"/>
      <c r="I69" s="61"/>
      <c r="J69" s="61"/>
      <c r="K69" s="61"/>
      <c r="L69" s="61"/>
      <c r="M69" s="61"/>
      <c r="N69" s="65" t="s">
        <v>36</v>
      </c>
      <c r="O69" s="65">
        <v>3.0</v>
      </c>
    </row>
    <row r="70">
      <c r="A70" s="90">
        <v>45959.0</v>
      </c>
      <c r="B70" s="65" t="s">
        <v>37</v>
      </c>
      <c r="C70" s="65" t="s">
        <v>2007</v>
      </c>
      <c r="D70" s="65" t="s">
        <v>1389</v>
      </c>
      <c r="E70" s="65">
        <v>2.0251130009812E13</v>
      </c>
      <c r="F70" s="65" t="s">
        <v>2008</v>
      </c>
      <c r="G70" s="65" t="s">
        <v>2009</v>
      </c>
      <c r="H70" s="61"/>
      <c r="I70" s="61"/>
      <c r="J70" s="61"/>
      <c r="K70" s="61"/>
      <c r="L70" s="61"/>
      <c r="M70" s="61"/>
      <c r="N70" s="65" t="s">
        <v>36</v>
      </c>
      <c r="O70" s="65">
        <v>7.0</v>
      </c>
    </row>
    <row r="71">
      <c r="A71" s="90">
        <v>45960.0</v>
      </c>
      <c r="B71" s="65" t="s">
        <v>880</v>
      </c>
      <c r="C71" s="65" t="s">
        <v>2007</v>
      </c>
      <c r="D71" s="65" t="s">
        <v>54</v>
      </c>
      <c r="E71" s="65">
        <v>2.0251130009822E13</v>
      </c>
      <c r="F71" s="65" t="s">
        <v>151</v>
      </c>
      <c r="G71" s="65" t="s">
        <v>2010</v>
      </c>
      <c r="H71" s="61"/>
      <c r="I71" s="61"/>
      <c r="J71" s="61"/>
      <c r="K71" s="61"/>
      <c r="L71" s="61"/>
      <c r="M71" s="61"/>
      <c r="N71" s="65" t="s">
        <v>36</v>
      </c>
      <c r="O71" s="65">
        <v>1.0</v>
      </c>
    </row>
    <row r="72">
      <c r="A72" s="90">
        <v>45960.0</v>
      </c>
      <c r="B72" s="65" t="s">
        <v>1989</v>
      </c>
      <c r="C72" s="65" t="s">
        <v>32</v>
      </c>
      <c r="D72" s="65" t="s">
        <v>2011</v>
      </c>
      <c r="E72" s="65">
        <v>2.0251130009832E13</v>
      </c>
      <c r="F72" s="65" t="s">
        <v>2012</v>
      </c>
      <c r="G72" s="65" t="s">
        <v>2013</v>
      </c>
      <c r="H72" s="61"/>
      <c r="I72" s="61"/>
      <c r="J72" s="61"/>
      <c r="K72" s="61"/>
      <c r="L72" s="61"/>
      <c r="M72" s="61"/>
      <c r="N72" s="65" t="s">
        <v>36</v>
      </c>
      <c r="O72" s="65">
        <v>8.0</v>
      </c>
    </row>
    <row r="73">
      <c r="A73" s="90">
        <v>45960.0</v>
      </c>
      <c r="B73" s="65" t="s">
        <v>880</v>
      </c>
      <c r="C73" s="65" t="s">
        <v>32</v>
      </c>
      <c r="D73" s="65" t="s">
        <v>2014</v>
      </c>
      <c r="E73" s="65">
        <v>2.0251130009842E13</v>
      </c>
      <c r="F73" s="65" t="s">
        <v>1918</v>
      </c>
      <c r="G73" s="65" t="s">
        <v>2015</v>
      </c>
      <c r="H73" s="61"/>
      <c r="I73" s="61"/>
      <c r="J73" s="61"/>
      <c r="K73" s="61"/>
      <c r="L73" s="61"/>
      <c r="M73" s="61"/>
      <c r="N73" s="65" t="s">
        <v>36</v>
      </c>
      <c r="O73" s="65">
        <v>40.0</v>
      </c>
    </row>
    <row r="74">
      <c r="A74" s="90">
        <v>45960.0</v>
      </c>
      <c r="B74" s="65" t="s">
        <v>880</v>
      </c>
      <c r="C74" s="65" t="s">
        <v>32</v>
      </c>
      <c r="D74" s="65" t="s">
        <v>1535</v>
      </c>
      <c r="E74" s="65">
        <v>2.0251130009852E13</v>
      </c>
      <c r="F74" s="65" t="s">
        <v>790</v>
      </c>
      <c r="G74" s="88" t="s">
        <v>2016</v>
      </c>
      <c r="H74" s="61"/>
      <c r="I74" s="61"/>
      <c r="J74" s="61"/>
      <c r="K74" s="61"/>
      <c r="L74" s="61"/>
      <c r="M74" s="61"/>
      <c r="N74" s="65" t="s">
        <v>36</v>
      </c>
      <c r="O74" s="65">
        <v>1.0</v>
      </c>
    </row>
    <row r="75">
      <c r="A75" s="90">
        <v>45960.0</v>
      </c>
      <c r="B75" s="65" t="s">
        <v>1897</v>
      </c>
      <c r="C75" s="65" t="s">
        <v>32</v>
      </c>
      <c r="D75" s="65" t="s">
        <v>2017</v>
      </c>
      <c r="E75" s="65">
        <v>2.0251130009862E13</v>
      </c>
      <c r="F75" s="65" t="s">
        <v>2018</v>
      </c>
      <c r="G75" s="65" t="s">
        <v>2019</v>
      </c>
      <c r="H75" s="61"/>
      <c r="I75" s="61"/>
      <c r="J75" s="61"/>
      <c r="K75" s="61"/>
      <c r="L75" s="61"/>
      <c r="M75" s="61"/>
      <c r="N75" s="65" t="s">
        <v>36</v>
      </c>
      <c r="O75" s="65">
        <v>15.0</v>
      </c>
    </row>
    <row r="76">
      <c r="A76" s="90">
        <v>45960.0</v>
      </c>
      <c r="B76" s="65" t="s">
        <v>1989</v>
      </c>
      <c r="C76" s="65" t="s">
        <v>32</v>
      </c>
      <c r="D76" s="65" t="s">
        <v>536</v>
      </c>
      <c r="E76" s="65">
        <v>2.0251130009872E13</v>
      </c>
      <c r="F76" s="65" t="s">
        <v>2018</v>
      </c>
      <c r="G76" s="65" t="s">
        <v>2020</v>
      </c>
      <c r="H76" s="61"/>
      <c r="I76" s="61"/>
      <c r="J76" s="61"/>
      <c r="K76" s="61"/>
      <c r="L76" s="61"/>
      <c r="M76" s="61"/>
      <c r="N76" s="65" t="s">
        <v>36</v>
      </c>
      <c r="O76" s="65">
        <v>3.0</v>
      </c>
    </row>
    <row r="77">
      <c r="A77" s="90">
        <v>45961.0</v>
      </c>
      <c r="B77" s="65" t="s">
        <v>1989</v>
      </c>
      <c r="C77" s="65" t="s">
        <v>32</v>
      </c>
      <c r="D77" s="65" t="s">
        <v>1729</v>
      </c>
      <c r="E77" s="65">
        <v>2.0251130009882E13</v>
      </c>
      <c r="F77" s="65" t="s">
        <v>790</v>
      </c>
      <c r="G77" s="88" t="s">
        <v>2021</v>
      </c>
      <c r="H77" s="61"/>
      <c r="I77" s="61"/>
      <c r="J77" s="61"/>
      <c r="K77" s="61"/>
      <c r="L77" s="61"/>
      <c r="M77" s="61"/>
      <c r="N77" s="65" t="s">
        <v>36</v>
      </c>
      <c r="O77" s="65">
        <v>1.0</v>
      </c>
    </row>
    <row r="78">
      <c r="A78" s="90">
        <v>45961.0</v>
      </c>
      <c r="B78" s="65" t="s">
        <v>1989</v>
      </c>
      <c r="C78" s="65" t="s">
        <v>32</v>
      </c>
      <c r="D78" s="65" t="s">
        <v>1559</v>
      </c>
      <c r="E78" s="65">
        <v>2.0251130009892E13</v>
      </c>
      <c r="F78" s="65" t="s">
        <v>458</v>
      </c>
      <c r="G78" s="65" t="s">
        <v>2022</v>
      </c>
      <c r="H78" s="61"/>
      <c r="I78" s="61"/>
      <c r="J78" s="61"/>
      <c r="K78" s="61"/>
      <c r="L78" s="61"/>
      <c r="M78" s="61"/>
      <c r="N78" s="65" t="s">
        <v>36</v>
      </c>
      <c r="O78" s="65">
        <v>1.0</v>
      </c>
    </row>
    <row r="79">
      <c r="A79" s="90">
        <v>45961.0</v>
      </c>
      <c r="B79" s="65" t="s">
        <v>1989</v>
      </c>
      <c r="C79" s="65" t="s">
        <v>32</v>
      </c>
      <c r="D79" s="65" t="s">
        <v>504</v>
      </c>
      <c r="E79" s="65">
        <v>2.0251130009902E13</v>
      </c>
      <c r="F79" s="65" t="s">
        <v>2023</v>
      </c>
      <c r="G79" s="65" t="s">
        <v>2024</v>
      </c>
      <c r="H79" s="61"/>
      <c r="I79" s="61"/>
      <c r="J79" s="61"/>
      <c r="K79" s="61"/>
      <c r="L79" s="61"/>
      <c r="M79" s="61"/>
      <c r="N79" s="65" t="s">
        <v>36</v>
      </c>
      <c r="O79" s="65">
        <v>1.0</v>
      </c>
    </row>
    <row r="80">
      <c r="A80" s="90">
        <v>45961.0</v>
      </c>
      <c r="B80" s="65" t="s">
        <v>1989</v>
      </c>
      <c r="C80" s="65" t="s">
        <v>32</v>
      </c>
      <c r="D80" s="65" t="s">
        <v>625</v>
      </c>
      <c r="E80" s="65">
        <v>2.0251130009912E13</v>
      </c>
      <c r="F80" s="65" t="s">
        <v>2025</v>
      </c>
      <c r="G80" s="65" t="s">
        <v>2020</v>
      </c>
      <c r="H80" s="61"/>
      <c r="I80" s="61"/>
      <c r="J80" s="61"/>
      <c r="K80" s="61"/>
      <c r="L80" s="61"/>
      <c r="M80" s="61"/>
      <c r="N80" s="65" t="s">
        <v>36</v>
      </c>
      <c r="O80" s="65">
        <v>1.0</v>
      </c>
    </row>
    <row r="81">
      <c r="A81" s="90">
        <v>45961.0</v>
      </c>
      <c r="B81" s="65" t="s">
        <v>880</v>
      </c>
      <c r="C81" s="65" t="s">
        <v>32</v>
      </c>
      <c r="D81" s="65" t="s">
        <v>708</v>
      </c>
      <c r="E81" s="65">
        <v>2.0251130009922E13</v>
      </c>
      <c r="F81" s="65" t="s">
        <v>1974</v>
      </c>
      <c r="G81" s="65" t="s">
        <v>2026</v>
      </c>
      <c r="H81" s="61"/>
      <c r="I81" s="61"/>
      <c r="J81" s="61"/>
      <c r="K81" s="61"/>
      <c r="L81" s="61"/>
      <c r="M81" s="61"/>
      <c r="N81" s="65" t="s">
        <v>36</v>
      </c>
      <c r="O81" s="65">
        <v>1.0</v>
      </c>
    </row>
    <row r="82">
      <c r="A82" s="90"/>
      <c r="B82" s="65"/>
      <c r="C82" s="65"/>
      <c r="D82" s="65"/>
      <c r="E82" s="65"/>
      <c r="F82" s="65"/>
      <c r="G82" s="65"/>
      <c r="H82" s="61"/>
      <c r="I82" s="61"/>
      <c r="J82" s="61"/>
      <c r="K82" s="61"/>
      <c r="L82" s="61"/>
      <c r="M82" s="61"/>
      <c r="N82" s="65"/>
      <c r="O82" s="65"/>
    </row>
    <row r="83">
      <c r="A83" s="90"/>
      <c r="B83" s="65"/>
      <c r="C83" s="65"/>
      <c r="D83" s="65"/>
      <c r="E83" s="65"/>
      <c r="F83" s="65"/>
      <c r="G83" s="65"/>
      <c r="H83" s="61"/>
      <c r="I83" s="61"/>
      <c r="J83" s="61"/>
      <c r="K83" s="61"/>
      <c r="L83" s="61"/>
      <c r="M83" s="61"/>
      <c r="N83" s="65"/>
      <c r="O83" s="65"/>
    </row>
    <row r="84">
      <c r="A84" s="90"/>
      <c r="B84" s="65"/>
      <c r="C84" s="65"/>
      <c r="D84" s="65"/>
      <c r="E84" s="65"/>
      <c r="F84" s="65"/>
      <c r="G84" s="65"/>
      <c r="H84" s="61"/>
      <c r="I84" s="61"/>
      <c r="J84" s="61"/>
      <c r="K84" s="61"/>
      <c r="L84" s="61"/>
      <c r="M84" s="61"/>
      <c r="N84" s="65"/>
      <c r="O84" s="65"/>
    </row>
    <row r="85">
      <c r="A85" s="90"/>
      <c r="B85" s="65"/>
      <c r="C85" s="65"/>
      <c r="D85" s="65"/>
      <c r="E85" s="65"/>
      <c r="F85" s="65"/>
      <c r="G85" s="65"/>
      <c r="H85" s="61"/>
      <c r="I85" s="61"/>
      <c r="J85" s="61"/>
      <c r="K85" s="61"/>
      <c r="L85" s="61"/>
      <c r="M85" s="61"/>
      <c r="N85" s="65"/>
      <c r="O85" s="65"/>
    </row>
    <row r="86">
      <c r="A86" s="90"/>
      <c r="B86" s="65"/>
      <c r="C86" s="65"/>
      <c r="D86" s="65"/>
      <c r="E86" s="65"/>
      <c r="F86" s="65"/>
      <c r="G86" s="65"/>
      <c r="H86" s="61"/>
      <c r="I86" s="61"/>
      <c r="J86" s="61"/>
      <c r="K86" s="61"/>
      <c r="L86" s="61"/>
      <c r="M86" s="61"/>
      <c r="N86" s="65"/>
      <c r="O86" s="65"/>
    </row>
    <row r="87">
      <c r="A87" s="90"/>
      <c r="B87" s="65"/>
      <c r="C87" s="65"/>
      <c r="D87" s="65"/>
      <c r="E87" s="65"/>
      <c r="F87" s="65"/>
      <c r="G87" s="88"/>
      <c r="H87" s="61"/>
      <c r="I87" s="61"/>
      <c r="J87" s="61"/>
      <c r="K87" s="61"/>
      <c r="L87" s="61"/>
      <c r="M87" s="61"/>
      <c r="N87" s="65"/>
      <c r="O87" s="65"/>
    </row>
    <row r="88">
      <c r="A88" s="90"/>
      <c r="B88" s="65"/>
      <c r="C88" s="65"/>
      <c r="D88" s="65"/>
      <c r="E88" s="65"/>
      <c r="F88" s="65"/>
      <c r="G88" s="65"/>
      <c r="H88" s="61"/>
      <c r="I88" s="61"/>
      <c r="J88" s="61"/>
      <c r="K88" s="61"/>
      <c r="L88" s="61"/>
      <c r="M88" s="61"/>
      <c r="N88" s="65"/>
      <c r="O88" s="65"/>
    </row>
    <row r="89">
      <c r="A89" s="90"/>
      <c r="B89" s="65"/>
      <c r="C89" s="65"/>
      <c r="D89" s="65"/>
      <c r="E89" s="65"/>
      <c r="F89" s="65"/>
      <c r="G89" s="65"/>
      <c r="H89" s="61"/>
      <c r="I89" s="61"/>
      <c r="J89" s="61"/>
      <c r="K89" s="61"/>
      <c r="L89" s="61"/>
      <c r="M89" s="61"/>
      <c r="N89" s="65"/>
      <c r="O89" s="65"/>
    </row>
    <row r="90">
      <c r="A90" s="90"/>
      <c r="B90" s="65"/>
      <c r="C90" s="65"/>
      <c r="D90" s="65"/>
      <c r="E90" s="65"/>
      <c r="F90" s="65"/>
      <c r="G90" s="65"/>
      <c r="H90" s="61"/>
      <c r="I90" s="61"/>
      <c r="J90" s="61"/>
      <c r="K90" s="61"/>
      <c r="L90" s="61"/>
      <c r="M90" s="61"/>
      <c r="N90" s="65"/>
      <c r="O90" s="65"/>
    </row>
    <row r="91">
      <c r="A91" s="90"/>
      <c r="B91" s="65"/>
      <c r="C91" s="65"/>
      <c r="D91" s="65"/>
      <c r="E91" s="65"/>
      <c r="F91" s="65"/>
      <c r="G91" s="65"/>
      <c r="H91" s="61"/>
      <c r="I91" s="61"/>
      <c r="J91" s="61"/>
      <c r="K91" s="61"/>
      <c r="L91" s="61"/>
      <c r="M91" s="61"/>
      <c r="N91" s="65"/>
      <c r="O91" s="65"/>
    </row>
    <row r="92">
      <c r="A92" s="90"/>
      <c r="B92" s="65"/>
      <c r="C92" s="65"/>
      <c r="D92" s="65"/>
      <c r="E92" s="65"/>
      <c r="F92" s="65"/>
      <c r="G92" s="65"/>
      <c r="H92" s="61"/>
      <c r="I92" s="61"/>
      <c r="J92" s="61"/>
      <c r="K92" s="61"/>
      <c r="L92" s="61"/>
      <c r="M92" s="61"/>
      <c r="N92" s="65"/>
      <c r="O92" s="65"/>
    </row>
    <row r="93">
      <c r="A93" s="90"/>
      <c r="B93" s="65"/>
      <c r="C93" s="65"/>
      <c r="D93" s="65"/>
      <c r="E93" s="65"/>
      <c r="F93" s="65"/>
      <c r="G93" s="65"/>
      <c r="H93" s="61"/>
      <c r="I93" s="61"/>
      <c r="J93" s="61"/>
      <c r="K93" s="61"/>
      <c r="L93" s="61"/>
      <c r="M93" s="61"/>
      <c r="N93" s="65"/>
      <c r="O93" s="65"/>
    </row>
    <row r="94">
      <c r="A94" s="90"/>
      <c r="B94" s="65"/>
      <c r="C94" s="65"/>
      <c r="D94" s="65"/>
      <c r="E94" s="65"/>
      <c r="F94" s="65"/>
      <c r="G94" s="65"/>
      <c r="H94" s="61"/>
      <c r="I94" s="61"/>
      <c r="J94" s="61"/>
      <c r="K94" s="61"/>
      <c r="L94" s="61"/>
      <c r="M94" s="61"/>
      <c r="N94" s="65"/>
      <c r="O94" s="65"/>
    </row>
    <row r="95">
      <c r="A95" s="90"/>
      <c r="B95" s="65"/>
      <c r="C95" s="65"/>
      <c r="D95" s="65"/>
      <c r="E95" s="65"/>
      <c r="F95" s="65"/>
      <c r="G95" s="65"/>
      <c r="H95" s="61"/>
      <c r="I95" s="61"/>
      <c r="J95" s="61"/>
      <c r="K95" s="61"/>
      <c r="L95" s="61"/>
      <c r="M95" s="61"/>
      <c r="N95" s="65"/>
      <c r="O95" s="65"/>
    </row>
    <row r="96">
      <c r="A96" s="61"/>
      <c r="B96" s="61"/>
      <c r="C96" s="61"/>
      <c r="D96" s="61"/>
      <c r="E96" s="61"/>
      <c r="F96" s="61"/>
      <c r="G96" s="61"/>
      <c r="H96" s="61"/>
      <c r="I96" s="61"/>
      <c r="J96" s="61"/>
      <c r="K96" s="61"/>
      <c r="L96" s="61"/>
      <c r="M96" s="61"/>
      <c r="N96" s="61"/>
      <c r="O96" s="61"/>
    </row>
    <row r="97">
      <c r="A97" s="61"/>
      <c r="B97" s="61"/>
      <c r="C97" s="61"/>
      <c r="D97" s="61"/>
      <c r="E97" s="61"/>
      <c r="F97" s="61"/>
      <c r="G97" s="61"/>
      <c r="H97" s="61"/>
      <c r="I97" s="61"/>
      <c r="J97" s="61"/>
      <c r="K97" s="61"/>
      <c r="L97" s="61"/>
      <c r="M97" s="61"/>
      <c r="N97" s="61"/>
      <c r="O97" s="61"/>
    </row>
    <row r="98">
      <c r="A98" s="61"/>
      <c r="B98" s="61"/>
      <c r="C98" s="61"/>
      <c r="D98" s="61"/>
      <c r="E98" s="61"/>
      <c r="F98" s="61"/>
      <c r="G98" s="61"/>
      <c r="H98" s="61"/>
      <c r="I98" s="61"/>
      <c r="J98" s="61"/>
      <c r="K98" s="61"/>
      <c r="L98" s="61"/>
      <c r="M98" s="61"/>
      <c r="N98" s="61"/>
      <c r="O98" s="61"/>
    </row>
    <row r="99">
      <c r="A99" s="61"/>
      <c r="B99" s="61"/>
      <c r="C99" s="61"/>
      <c r="D99" s="61"/>
      <c r="E99" s="61"/>
      <c r="F99" s="61"/>
      <c r="G99" s="61"/>
      <c r="H99" s="61"/>
      <c r="I99" s="61"/>
      <c r="J99" s="61"/>
      <c r="K99" s="61"/>
      <c r="L99" s="61"/>
      <c r="M99" s="61"/>
      <c r="N99" s="61"/>
      <c r="O99" s="61"/>
    </row>
    <row r="100">
      <c r="A100" s="61"/>
      <c r="B100" s="61"/>
      <c r="C100" s="61"/>
      <c r="D100" s="61"/>
      <c r="E100" s="61"/>
      <c r="F100" s="61"/>
      <c r="G100" s="61"/>
      <c r="H100" s="61"/>
      <c r="I100" s="61"/>
      <c r="J100" s="61"/>
      <c r="K100" s="61"/>
      <c r="L100" s="61"/>
      <c r="M100" s="61"/>
      <c r="N100" s="61"/>
      <c r="O100" s="61"/>
    </row>
    <row r="101">
      <c r="A101" s="61"/>
      <c r="B101" s="61"/>
      <c r="C101" s="61"/>
      <c r="D101" s="61"/>
      <c r="E101" s="61"/>
      <c r="F101" s="61"/>
      <c r="G101" s="61"/>
      <c r="H101" s="61"/>
      <c r="I101" s="61"/>
      <c r="J101" s="61"/>
      <c r="K101" s="61"/>
      <c r="L101" s="61"/>
      <c r="M101" s="61"/>
      <c r="N101" s="61"/>
      <c r="O101" s="61"/>
    </row>
    <row r="102">
      <c r="A102" s="61"/>
      <c r="B102" s="61"/>
      <c r="C102" s="61"/>
      <c r="D102" s="61"/>
      <c r="E102" s="61"/>
      <c r="F102" s="61"/>
      <c r="G102" s="61"/>
      <c r="H102" s="61"/>
      <c r="I102" s="61"/>
      <c r="J102" s="61"/>
      <c r="K102" s="61"/>
      <c r="L102" s="61"/>
      <c r="M102" s="61"/>
      <c r="N102" s="61"/>
      <c r="O102" s="61"/>
    </row>
    <row r="103">
      <c r="A103" s="61"/>
      <c r="B103" s="61"/>
      <c r="C103" s="61"/>
      <c r="D103" s="61"/>
      <c r="E103" s="61"/>
      <c r="F103" s="61"/>
      <c r="G103" s="61"/>
      <c r="H103" s="61"/>
      <c r="I103" s="61"/>
      <c r="J103" s="61"/>
      <c r="K103" s="61"/>
      <c r="L103" s="61"/>
      <c r="M103" s="61"/>
      <c r="N103" s="61"/>
      <c r="O103" s="61"/>
    </row>
    <row r="104">
      <c r="A104" s="61"/>
      <c r="B104" s="61"/>
      <c r="C104" s="61"/>
      <c r="D104" s="61"/>
      <c r="E104" s="61"/>
      <c r="F104" s="61"/>
      <c r="G104" s="61"/>
      <c r="H104" s="61"/>
      <c r="I104" s="61"/>
      <c r="J104" s="61"/>
      <c r="K104" s="61"/>
      <c r="L104" s="61"/>
      <c r="M104" s="61"/>
      <c r="N104" s="61"/>
      <c r="O104" s="61"/>
    </row>
    <row r="105">
      <c r="A105" s="61"/>
      <c r="B105" s="61"/>
      <c r="C105" s="61"/>
      <c r="D105" s="61"/>
      <c r="E105" s="61"/>
      <c r="F105" s="61"/>
      <c r="G105" s="61"/>
      <c r="H105" s="61"/>
      <c r="I105" s="61"/>
      <c r="J105" s="61"/>
      <c r="K105" s="61"/>
      <c r="L105" s="61"/>
      <c r="M105" s="61"/>
      <c r="N105" s="61"/>
      <c r="O105" s="61"/>
    </row>
    <row r="106">
      <c r="A106" s="61"/>
      <c r="B106" s="61"/>
      <c r="C106" s="61"/>
      <c r="D106" s="61"/>
      <c r="E106" s="61"/>
      <c r="F106" s="61"/>
      <c r="G106" s="61"/>
      <c r="H106" s="61"/>
      <c r="I106" s="61"/>
      <c r="J106" s="61"/>
      <c r="K106" s="61"/>
      <c r="L106" s="61"/>
      <c r="M106" s="61"/>
      <c r="N106" s="61"/>
      <c r="O106" s="61"/>
    </row>
    <row r="107">
      <c r="A107" s="61"/>
      <c r="B107" s="61"/>
      <c r="C107" s="61"/>
      <c r="D107" s="61"/>
      <c r="E107" s="61"/>
      <c r="F107" s="61"/>
      <c r="G107" s="61"/>
      <c r="H107" s="61"/>
      <c r="I107" s="61"/>
      <c r="J107" s="61"/>
      <c r="K107" s="61"/>
      <c r="L107" s="61"/>
      <c r="M107" s="61"/>
      <c r="N107" s="61"/>
      <c r="O107" s="61"/>
    </row>
    <row r="108">
      <c r="A108" s="61"/>
      <c r="B108" s="61"/>
      <c r="C108" s="61"/>
      <c r="D108" s="61"/>
      <c r="E108" s="61"/>
      <c r="F108" s="61"/>
      <c r="G108" s="61"/>
      <c r="H108" s="61"/>
      <c r="I108" s="61"/>
      <c r="J108" s="61"/>
      <c r="K108" s="61"/>
      <c r="L108" s="61"/>
      <c r="M108" s="61"/>
      <c r="N108" s="61"/>
      <c r="O108" s="61"/>
    </row>
    <row r="109">
      <c r="A109" s="61"/>
      <c r="B109" s="61"/>
      <c r="C109" s="61"/>
      <c r="D109" s="61"/>
      <c r="E109" s="61"/>
      <c r="F109" s="61"/>
      <c r="G109" s="61"/>
      <c r="H109" s="61"/>
      <c r="I109" s="61"/>
      <c r="J109" s="61"/>
      <c r="K109" s="61"/>
      <c r="L109" s="61"/>
      <c r="M109" s="61"/>
      <c r="N109" s="61"/>
      <c r="O109" s="61"/>
    </row>
  </sheetData>
  <mergeCells count="4">
    <mergeCell ref="A1:B3"/>
    <mergeCell ref="C1:P2"/>
    <mergeCell ref="C3:P3"/>
    <mergeCell ref="A4:P4"/>
  </mergeCell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37.0"/>
    <col customWidth="1" min="3" max="3" width="17.57"/>
    <col customWidth="1" min="4" max="4" width="13.29"/>
    <col customWidth="1" min="5" max="5" width="22.71"/>
    <col customWidth="1" min="6" max="6" width="37.0"/>
    <col customWidth="1" min="7" max="7" width="99.0"/>
    <col customWidth="1" min="11" max="11" width="6.0"/>
    <col customWidth="1" min="12" max="12" width="9.29"/>
  </cols>
  <sheetData>
    <row r="1">
      <c r="A1" s="113" t="s">
        <v>122</v>
      </c>
      <c r="B1" s="2"/>
      <c r="C1" s="3" t="s">
        <v>0</v>
      </c>
      <c r="D1" s="4"/>
      <c r="E1" s="4"/>
      <c r="F1" s="4"/>
      <c r="G1" s="4"/>
      <c r="H1" s="4"/>
      <c r="I1" s="4"/>
      <c r="J1" s="4"/>
      <c r="K1" s="4"/>
      <c r="L1" s="4"/>
      <c r="M1" s="4"/>
      <c r="N1" s="4"/>
      <c r="O1" s="4"/>
      <c r="P1" s="2"/>
    </row>
    <row r="2">
      <c r="A2" s="6"/>
      <c r="B2" s="7"/>
      <c r="C2" s="8"/>
      <c r="D2" s="9"/>
      <c r="E2" s="9"/>
      <c r="F2" s="9"/>
      <c r="G2" s="9"/>
      <c r="H2" s="9"/>
      <c r="I2" s="9"/>
      <c r="J2" s="9"/>
      <c r="K2" s="9"/>
      <c r="L2" s="9"/>
      <c r="M2" s="9"/>
      <c r="N2" s="9"/>
      <c r="O2" s="9"/>
      <c r="P2" s="10"/>
    </row>
    <row r="3">
      <c r="A3" s="8"/>
      <c r="B3" s="10"/>
      <c r="C3" s="13" t="s">
        <v>2027</v>
      </c>
      <c r="D3" s="14"/>
      <c r="E3" s="14"/>
      <c r="F3" s="14"/>
      <c r="G3" s="14"/>
      <c r="H3" s="14"/>
      <c r="I3" s="14"/>
      <c r="J3" s="14"/>
      <c r="K3" s="14"/>
      <c r="L3" s="14"/>
      <c r="M3" s="14"/>
      <c r="N3" s="14"/>
      <c r="O3" s="14"/>
      <c r="P3" s="15"/>
    </row>
    <row r="4">
      <c r="A4" s="140" t="s">
        <v>191</v>
      </c>
      <c r="B4" s="14"/>
      <c r="C4" s="14"/>
      <c r="D4" s="14"/>
      <c r="E4" s="14"/>
      <c r="F4" s="14"/>
      <c r="G4" s="14"/>
      <c r="H4" s="14"/>
      <c r="I4" s="14"/>
      <c r="J4" s="14"/>
      <c r="K4" s="14"/>
      <c r="L4" s="14"/>
      <c r="M4" s="14"/>
      <c r="N4" s="14"/>
      <c r="O4" s="14"/>
      <c r="P4" s="15"/>
    </row>
    <row r="5">
      <c r="A5" s="117" t="s">
        <v>6</v>
      </c>
      <c r="B5" s="118" t="s">
        <v>7</v>
      </c>
      <c r="C5" s="118" t="s">
        <v>8</v>
      </c>
      <c r="D5" s="119" t="s">
        <v>9</v>
      </c>
      <c r="E5" s="119" t="s">
        <v>10</v>
      </c>
      <c r="F5" s="119" t="s">
        <v>11</v>
      </c>
      <c r="G5" s="119" t="s">
        <v>12</v>
      </c>
      <c r="H5" s="120" t="s">
        <v>13</v>
      </c>
      <c r="I5" s="120" t="s">
        <v>14</v>
      </c>
      <c r="J5" s="120" t="s">
        <v>15</v>
      </c>
      <c r="K5" s="120" t="s">
        <v>16</v>
      </c>
      <c r="L5" s="120" t="s">
        <v>17</v>
      </c>
      <c r="M5" s="120" t="s">
        <v>18</v>
      </c>
      <c r="N5" s="120" t="s">
        <v>19</v>
      </c>
      <c r="O5" s="119" t="s">
        <v>20</v>
      </c>
      <c r="P5" s="119"/>
    </row>
    <row r="6">
      <c r="A6" s="141">
        <v>45962.0</v>
      </c>
      <c r="B6" s="65" t="s">
        <v>1897</v>
      </c>
      <c r="C6" s="65" t="s">
        <v>32</v>
      </c>
      <c r="D6" s="65" t="s">
        <v>1325</v>
      </c>
      <c r="E6" s="65">
        <v>2.0251130009932E13</v>
      </c>
      <c r="F6" s="65" t="s">
        <v>669</v>
      </c>
      <c r="G6" s="142" t="s">
        <v>2028</v>
      </c>
      <c r="H6" s="61"/>
      <c r="I6" s="61"/>
      <c r="J6" s="61"/>
      <c r="K6" s="61"/>
      <c r="L6" s="61"/>
      <c r="M6" s="61"/>
      <c r="N6" s="66" t="s">
        <v>36</v>
      </c>
      <c r="O6" s="65">
        <v>23.0</v>
      </c>
    </row>
    <row r="7">
      <c r="A7" s="141">
        <v>45963.0</v>
      </c>
      <c r="B7" s="65" t="s">
        <v>1897</v>
      </c>
      <c r="C7" s="65" t="s">
        <v>32</v>
      </c>
      <c r="D7" s="65" t="s">
        <v>2029</v>
      </c>
      <c r="E7" s="65">
        <v>2.0251130009942E13</v>
      </c>
      <c r="F7" s="65" t="s">
        <v>2030</v>
      </c>
      <c r="G7" s="65" t="s">
        <v>2031</v>
      </c>
      <c r="H7" s="61"/>
      <c r="I7" s="61"/>
      <c r="J7" s="61"/>
      <c r="K7" s="61"/>
      <c r="L7" s="61"/>
      <c r="M7" s="61"/>
      <c r="N7" s="66" t="s">
        <v>36</v>
      </c>
      <c r="O7" s="65">
        <v>26.0</v>
      </c>
    </row>
    <row r="8">
      <c r="A8" s="141">
        <v>45965.0</v>
      </c>
      <c r="B8" s="65" t="s">
        <v>880</v>
      </c>
      <c r="C8" s="65" t="s">
        <v>32</v>
      </c>
      <c r="D8" s="65" t="s">
        <v>2032</v>
      </c>
      <c r="E8" s="65">
        <v>2.0251130009952E13</v>
      </c>
      <c r="F8" s="65" t="s">
        <v>2033</v>
      </c>
      <c r="G8" s="65" t="s">
        <v>2034</v>
      </c>
      <c r="H8" s="61"/>
      <c r="I8" s="61"/>
      <c r="J8" s="61"/>
      <c r="K8" s="61"/>
      <c r="L8" s="61"/>
      <c r="M8" s="61"/>
      <c r="N8" s="66" t="s">
        <v>36</v>
      </c>
      <c r="O8" s="65">
        <v>19.0</v>
      </c>
    </row>
    <row r="9">
      <c r="A9" s="141">
        <v>45965.0</v>
      </c>
      <c r="B9" s="65" t="s">
        <v>1989</v>
      </c>
      <c r="C9" s="65" t="s">
        <v>32</v>
      </c>
      <c r="D9" s="65" t="s">
        <v>451</v>
      </c>
      <c r="E9" s="65">
        <v>2.0251130009962E13</v>
      </c>
      <c r="F9" s="65" t="s">
        <v>1746</v>
      </c>
      <c r="G9" s="65" t="s">
        <v>2035</v>
      </c>
      <c r="H9" s="61"/>
      <c r="I9" s="61"/>
      <c r="J9" s="61"/>
      <c r="K9" s="61"/>
      <c r="L9" s="61"/>
      <c r="M9" s="61"/>
      <c r="N9" s="66" t="s">
        <v>36</v>
      </c>
      <c r="O9" s="65">
        <v>4.0</v>
      </c>
    </row>
    <row r="10">
      <c r="A10" s="141">
        <v>45934.0</v>
      </c>
      <c r="B10" s="65" t="s">
        <v>2036</v>
      </c>
      <c r="C10" s="65" t="s">
        <v>32</v>
      </c>
      <c r="D10" s="65" t="s">
        <v>1126</v>
      </c>
      <c r="E10" s="65">
        <v>2.0251130009972E13</v>
      </c>
      <c r="F10" s="65" t="s">
        <v>1746</v>
      </c>
      <c r="G10" s="65" t="s">
        <v>2037</v>
      </c>
      <c r="H10" s="61"/>
      <c r="I10" s="61"/>
      <c r="J10" s="61"/>
      <c r="K10" s="61"/>
      <c r="L10" s="61"/>
      <c r="M10" s="61"/>
      <c r="N10" s="66" t="s">
        <v>36</v>
      </c>
      <c r="O10" s="65">
        <v>3.0</v>
      </c>
    </row>
    <row r="11">
      <c r="A11" s="141">
        <v>45965.0</v>
      </c>
      <c r="B11" s="65" t="s">
        <v>1989</v>
      </c>
      <c r="C11" s="65" t="s">
        <v>32</v>
      </c>
      <c r="D11" s="65" t="s">
        <v>1241</v>
      </c>
      <c r="E11" s="65">
        <v>2.0251130009982E13</v>
      </c>
      <c r="F11" s="65" t="s">
        <v>2038</v>
      </c>
      <c r="G11" s="65" t="s">
        <v>2039</v>
      </c>
      <c r="H11" s="61"/>
      <c r="I11" s="61"/>
      <c r="J11" s="61"/>
      <c r="K11" s="61"/>
      <c r="L11" s="61"/>
      <c r="M11" s="61"/>
      <c r="N11" s="66" t="s">
        <v>36</v>
      </c>
      <c r="O11" s="65">
        <v>2.0</v>
      </c>
    </row>
    <row r="12">
      <c r="A12" s="141">
        <v>45965.0</v>
      </c>
      <c r="B12" s="65" t="s">
        <v>880</v>
      </c>
      <c r="C12" s="65" t="s">
        <v>32</v>
      </c>
      <c r="D12" s="65" t="s">
        <v>1626</v>
      </c>
      <c r="E12" s="65">
        <v>2.0251130009992E13</v>
      </c>
      <c r="F12" s="65" t="s">
        <v>1589</v>
      </c>
      <c r="G12" s="65" t="s">
        <v>2040</v>
      </c>
      <c r="H12" s="61"/>
      <c r="I12" s="61"/>
      <c r="J12" s="61"/>
      <c r="K12" s="61"/>
      <c r="L12" s="61"/>
      <c r="M12" s="61"/>
      <c r="N12" s="66" t="s">
        <v>36</v>
      </c>
      <c r="O12" s="65">
        <v>1.0</v>
      </c>
    </row>
    <row r="13">
      <c r="A13" s="141">
        <v>45965.0</v>
      </c>
      <c r="B13" s="65" t="s">
        <v>1989</v>
      </c>
      <c r="C13" s="65" t="s">
        <v>32</v>
      </c>
      <c r="D13" s="65" t="s">
        <v>408</v>
      </c>
      <c r="E13" s="65">
        <v>2.0251130010002E13</v>
      </c>
      <c r="F13" s="65" t="s">
        <v>2041</v>
      </c>
      <c r="G13" s="65" t="s">
        <v>2042</v>
      </c>
      <c r="H13" s="61"/>
      <c r="I13" s="61"/>
      <c r="J13" s="61"/>
      <c r="K13" s="61"/>
      <c r="L13" s="61"/>
      <c r="M13" s="61"/>
      <c r="N13" s="66" t="s">
        <v>36</v>
      </c>
      <c r="O13" s="65">
        <v>14.0</v>
      </c>
    </row>
    <row r="14">
      <c r="A14" s="141">
        <v>45965.0</v>
      </c>
      <c r="B14" s="65" t="s">
        <v>1989</v>
      </c>
      <c r="C14" s="65" t="s">
        <v>32</v>
      </c>
      <c r="D14" s="65" t="s">
        <v>2043</v>
      </c>
      <c r="E14" s="65">
        <v>2.0251130010012E13</v>
      </c>
      <c r="F14" s="65" t="s">
        <v>2044</v>
      </c>
      <c r="G14" s="65" t="s">
        <v>2045</v>
      </c>
      <c r="H14" s="61"/>
      <c r="I14" s="61"/>
      <c r="J14" s="61"/>
      <c r="K14" s="61"/>
      <c r="L14" s="61"/>
      <c r="M14" s="61"/>
      <c r="N14" s="66" t="s">
        <v>36</v>
      </c>
      <c r="O14" s="65">
        <v>1.0</v>
      </c>
    </row>
    <row r="15">
      <c r="A15" s="141">
        <v>45965.0</v>
      </c>
      <c r="B15" s="65" t="s">
        <v>808</v>
      </c>
      <c r="C15" s="65" t="s">
        <v>32</v>
      </c>
      <c r="D15" s="65" t="s">
        <v>782</v>
      </c>
      <c r="E15" s="65">
        <v>2.0251130010022E13</v>
      </c>
      <c r="F15" s="65" t="s">
        <v>2046</v>
      </c>
      <c r="G15" s="65" t="s">
        <v>2047</v>
      </c>
      <c r="H15" s="61"/>
      <c r="I15" s="61"/>
      <c r="J15" s="61"/>
      <c r="K15" s="61"/>
      <c r="L15" s="61"/>
      <c r="M15" s="61"/>
      <c r="N15" s="66" t="s">
        <v>36</v>
      </c>
      <c r="O15" s="65">
        <v>3.0</v>
      </c>
    </row>
    <row r="16">
      <c r="A16" s="141">
        <v>45965.0</v>
      </c>
      <c r="B16" s="65" t="s">
        <v>808</v>
      </c>
      <c r="C16" s="65" t="s">
        <v>32</v>
      </c>
      <c r="D16" s="65" t="s">
        <v>2048</v>
      </c>
      <c r="E16" s="65">
        <v>2.0251130010032E13</v>
      </c>
      <c r="F16" s="65" t="s">
        <v>2049</v>
      </c>
      <c r="G16" s="65" t="s">
        <v>2050</v>
      </c>
      <c r="H16" s="61"/>
      <c r="I16" s="61"/>
      <c r="J16" s="61"/>
      <c r="K16" s="61"/>
      <c r="L16" s="61"/>
      <c r="M16" s="61"/>
      <c r="N16" s="66" t="s">
        <v>36</v>
      </c>
      <c r="O16" s="65">
        <v>1.0</v>
      </c>
    </row>
    <row r="17">
      <c r="A17" s="141">
        <v>45965.0</v>
      </c>
      <c r="B17" s="65" t="s">
        <v>1989</v>
      </c>
      <c r="C17" s="65" t="s">
        <v>32</v>
      </c>
      <c r="D17" s="65" t="s">
        <v>708</v>
      </c>
      <c r="E17" s="65">
        <v>2.0251130010042E13</v>
      </c>
      <c r="F17" s="65" t="s">
        <v>2051</v>
      </c>
      <c r="G17" s="65" t="s">
        <v>2052</v>
      </c>
      <c r="H17" s="61"/>
      <c r="I17" s="61"/>
      <c r="J17" s="61"/>
      <c r="K17" s="61"/>
      <c r="L17" s="61"/>
      <c r="M17" s="61"/>
      <c r="N17" s="66" t="s">
        <v>36</v>
      </c>
      <c r="O17" s="65">
        <v>2.0</v>
      </c>
    </row>
    <row r="18">
      <c r="A18" s="141">
        <v>45965.0</v>
      </c>
      <c r="B18" s="65" t="s">
        <v>1989</v>
      </c>
      <c r="C18" s="65" t="s">
        <v>32</v>
      </c>
      <c r="D18" s="65" t="s">
        <v>755</v>
      </c>
      <c r="E18" s="65">
        <v>2.0251130010052E13</v>
      </c>
      <c r="F18" s="65" t="s">
        <v>2053</v>
      </c>
      <c r="G18" s="65" t="s">
        <v>2054</v>
      </c>
      <c r="H18" s="61"/>
      <c r="I18" s="61"/>
      <c r="J18" s="61"/>
      <c r="K18" s="61"/>
      <c r="L18" s="61"/>
      <c r="M18" s="61"/>
      <c r="N18" s="66" t="s">
        <v>36</v>
      </c>
      <c r="O18" s="65">
        <v>2.0</v>
      </c>
    </row>
    <row r="19">
      <c r="A19" s="141">
        <v>45965.0</v>
      </c>
      <c r="B19" s="65" t="s">
        <v>1989</v>
      </c>
      <c r="C19" s="65" t="s">
        <v>32</v>
      </c>
      <c r="D19" s="65" t="s">
        <v>686</v>
      </c>
      <c r="E19" s="65">
        <v>2.0251130010062E13</v>
      </c>
      <c r="F19" s="65" t="s">
        <v>2008</v>
      </c>
      <c r="G19" s="65" t="s">
        <v>2055</v>
      </c>
      <c r="H19" s="61"/>
      <c r="I19" s="61"/>
      <c r="J19" s="61"/>
      <c r="K19" s="61"/>
      <c r="L19" s="61"/>
      <c r="M19" s="61"/>
      <c r="N19" s="66" t="s">
        <v>36</v>
      </c>
      <c r="O19" s="65">
        <v>2.0</v>
      </c>
    </row>
    <row r="20">
      <c r="A20" s="141">
        <v>45966.0</v>
      </c>
      <c r="B20" s="65" t="s">
        <v>1989</v>
      </c>
      <c r="C20" s="65" t="s">
        <v>32</v>
      </c>
      <c r="D20" s="65" t="s">
        <v>1729</v>
      </c>
      <c r="E20" s="65">
        <v>2.0251130010072E13</v>
      </c>
      <c r="F20" s="65" t="s">
        <v>1641</v>
      </c>
      <c r="G20" s="88" t="s">
        <v>2056</v>
      </c>
      <c r="H20" s="61"/>
      <c r="I20" s="61"/>
      <c r="J20" s="61"/>
      <c r="K20" s="61"/>
      <c r="L20" s="61"/>
      <c r="M20" s="61"/>
      <c r="N20" s="66" t="s">
        <v>36</v>
      </c>
      <c r="O20" s="65">
        <v>2.0</v>
      </c>
    </row>
    <row r="21">
      <c r="A21" s="141">
        <v>45966.0</v>
      </c>
      <c r="B21" s="65" t="s">
        <v>1989</v>
      </c>
      <c r="C21" s="65" t="s">
        <v>32</v>
      </c>
      <c r="D21" s="65" t="s">
        <v>567</v>
      </c>
      <c r="E21" s="65">
        <v>2.0251130010082E13</v>
      </c>
      <c r="F21" s="65" t="s">
        <v>2057</v>
      </c>
      <c r="G21" s="65" t="s">
        <v>2058</v>
      </c>
      <c r="H21" s="61"/>
      <c r="I21" s="61"/>
      <c r="J21" s="61"/>
      <c r="K21" s="61"/>
      <c r="L21" s="61"/>
      <c r="M21" s="61"/>
      <c r="N21" s="66" t="s">
        <v>36</v>
      </c>
      <c r="O21" s="65">
        <v>1.0</v>
      </c>
    </row>
    <row r="22">
      <c r="A22" s="141">
        <v>45966.0</v>
      </c>
      <c r="B22" s="65" t="s">
        <v>2059</v>
      </c>
      <c r="C22" s="65" t="s">
        <v>32</v>
      </c>
      <c r="D22" s="65" t="s">
        <v>1217</v>
      </c>
      <c r="E22" s="65">
        <v>2.0251130010092E13</v>
      </c>
      <c r="F22" s="65" t="s">
        <v>1746</v>
      </c>
      <c r="G22" s="65" t="s">
        <v>2060</v>
      </c>
      <c r="H22" s="61"/>
      <c r="I22" s="61"/>
      <c r="J22" s="61"/>
      <c r="K22" s="61"/>
      <c r="L22" s="61"/>
      <c r="M22" s="61"/>
      <c r="N22" s="66" t="s">
        <v>36</v>
      </c>
      <c r="O22" s="65">
        <v>3.0</v>
      </c>
    </row>
    <row r="23">
      <c r="A23" s="141">
        <v>45966.0</v>
      </c>
      <c r="B23" s="65" t="s">
        <v>1989</v>
      </c>
      <c r="C23" s="65" t="s">
        <v>32</v>
      </c>
      <c r="D23" s="65" t="s">
        <v>2061</v>
      </c>
      <c r="E23" s="65">
        <v>2.0251130010102E13</v>
      </c>
      <c r="F23" s="65" t="s">
        <v>2062</v>
      </c>
      <c r="G23" s="88" t="s">
        <v>2063</v>
      </c>
      <c r="H23" s="61"/>
      <c r="I23" s="61"/>
      <c r="J23" s="61"/>
      <c r="K23" s="61"/>
      <c r="L23" s="61"/>
      <c r="M23" s="61"/>
      <c r="N23" s="66" t="s">
        <v>36</v>
      </c>
      <c r="O23" s="65">
        <v>2.0</v>
      </c>
    </row>
    <row r="24">
      <c r="A24" s="141">
        <v>45966.0</v>
      </c>
      <c r="B24" s="65" t="s">
        <v>808</v>
      </c>
      <c r="C24" s="65" t="s">
        <v>32</v>
      </c>
      <c r="D24" s="65" t="s">
        <v>2011</v>
      </c>
      <c r="E24" s="65">
        <v>2.0251130010112E13</v>
      </c>
      <c r="F24" s="65" t="s">
        <v>2064</v>
      </c>
      <c r="G24" s="65" t="s">
        <v>2065</v>
      </c>
      <c r="H24" s="61"/>
      <c r="I24" s="61"/>
      <c r="J24" s="61"/>
      <c r="K24" s="61"/>
      <c r="L24" s="61"/>
      <c r="M24" s="61"/>
      <c r="N24" s="66" t="s">
        <v>36</v>
      </c>
      <c r="O24" s="65">
        <v>2.0</v>
      </c>
    </row>
    <row r="25">
      <c r="A25" s="141">
        <v>45966.0</v>
      </c>
      <c r="B25" s="65" t="s">
        <v>2059</v>
      </c>
      <c r="C25" s="65" t="s">
        <v>32</v>
      </c>
      <c r="D25" s="65" t="s">
        <v>1477</v>
      </c>
      <c r="E25" s="65">
        <v>2.0251130010122E13</v>
      </c>
      <c r="F25" s="65" t="s">
        <v>2064</v>
      </c>
      <c r="G25" s="65" t="s">
        <v>2065</v>
      </c>
      <c r="H25" s="61"/>
      <c r="I25" s="61"/>
      <c r="J25" s="61"/>
      <c r="K25" s="61"/>
      <c r="L25" s="61"/>
      <c r="M25" s="61"/>
      <c r="N25" s="66" t="s">
        <v>36</v>
      </c>
      <c r="O25" s="65">
        <v>2.0</v>
      </c>
    </row>
    <row r="26">
      <c r="A26" s="141">
        <v>45967.0</v>
      </c>
      <c r="B26" s="65" t="s">
        <v>1427</v>
      </c>
      <c r="C26" s="65" t="s">
        <v>32</v>
      </c>
      <c r="D26" s="65" t="s">
        <v>2066</v>
      </c>
      <c r="E26" s="65">
        <v>2.0251130010132E13</v>
      </c>
      <c r="F26" s="65" t="s">
        <v>1746</v>
      </c>
      <c r="G26" s="65" t="s">
        <v>2026</v>
      </c>
      <c r="H26" s="61"/>
      <c r="I26" s="61"/>
      <c r="J26" s="61"/>
      <c r="K26" s="61"/>
      <c r="L26" s="61"/>
      <c r="M26" s="61"/>
      <c r="N26" s="66" t="s">
        <v>36</v>
      </c>
      <c r="O26" s="65">
        <v>1.0</v>
      </c>
    </row>
    <row r="27">
      <c r="A27" s="141">
        <v>45967.0</v>
      </c>
      <c r="B27" s="65" t="s">
        <v>1989</v>
      </c>
      <c r="C27" s="65" t="s">
        <v>32</v>
      </c>
      <c r="D27" s="65" t="s">
        <v>763</v>
      </c>
      <c r="E27" s="65">
        <v>2.0251130010142E13</v>
      </c>
      <c r="F27" s="65" t="s">
        <v>2067</v>
      </c>
      <c r="G27" s="65" t="s">
        <v>2068</v>
      </c>
      <c r="H27" s="61"/>
      <c r="I27" s="61"/>
      <c r="J27" s="61"/>
      <c r="K27" s="61"/>
      <c r="L27" s="61"/>
      <c r="M27" s="61"/>
      <c r="N27" s="66" t="s">
        <v>36</v>
      </c>
      <c r="O27" s="65">
        <v>1.0</v>
      </c>
    </row>
    <row r="28">
      <c r="A28" s="141">
        <v>45968.0</v>
      </c>
      <c r="B28" s="65" t="s">
        <v>1989</v>
      </c>
      <c r="C28" s="65" t="s">
        <v>32</v>
      </c>
      <c r="D28" s="65" t="s">
        <v>1320</v>
      </c>
      <c r="E28" s="65">
        <v>2.0251130010152E13</v>
      </c>
      <c r="F28" s="65" t="s">
        <v>2069</v>
      </c>
      <c r="G28" s="65" t="s">
        <v>2070</v>
      </c>
      <c r="H28" s="61"/>
      <c r="I28" s="61"/>
      <c r="J28" s="61"/>
      <c r="K28" s="61"/>
      <c r="L28" s="61"/>
      <c r="M28" s="61"/>
      <c r="N28" s="66" t="s">
        <v>36</v>
      </c>
      <c r="O28" s="65">
        <v>1.0</v>
      </c>
    </row>
    <row r="29">
      <c r="A29" s="141">
        <v>45968.0</v>
      </c>
      <c r="B29" s="65" t="s">
        <v>1989</v>
      </c>
      <c r="C29" s="65" t="s">
        <v>32</v>
      </c>
      <c r="D29" s="65" t="s">
        <v>2071</v>
      </c>
      <c r="E29" s="65">
        <v>2.0251130010162E13</v>
      </c>
      <c r="F29" s="65" t="s">
        <v>2072</v>
      </c>
      <c r="G29" s="65" t="s">
        <v>2073</v>
      </c>
      <c r="H29" s="61"/>
      <c r="I29" s="61"/>
      <c r="J29" s="61"/>
      <c r="K29" s="61"/>
      <c r="L29" s="61"/>
      <c r="M29" s="61"/>
      <c r="N29" s="66" t="s">
        <v>36</v>
      </c>
      <c r="O29" s="65">
        <v>1.0</v>
      </c>
    </row>
    <row r="30">
      <c r="A30" s="141">
        <v>45968.0</v>
      </c>
      <c r="B30" s="65" t="s">
        <v>1897</v>
      </c>
      <c r="C30" s="65" t="s">
        <v>32</v>
      </c>
      <c r="D30" s="65" t="s">
        <v>2074</v>
      </c>
      <c r="E30" s="65">
        <v>2.0251130010172E13</v>
      </c>
      <c r="F30" s="65" t="s">
        <v>2072</v>
      </c>
      <c r="G30" s="65" t="s">
        <v>2073</v>
      </c>
      <c r="H30" s="61"/>
      <c r="I30" s="61"/>
      <c r="J30" s="61"/>
      <c r="K30" s="61"/>
      <c r="L30" s="61"/>
      <c r="M30" s="61"/>
      <c r="N30" s="66" t="s">
        <v>36</v>
      </c>
      <c r="O30" s="65">
        <v>1.0</v>
      </c>
    </row>
    <row r="31">
      <c r="A31" s="141">
        <v>45968.0</v>
      </c>
      <c r="B31" s="65" t="s">
        <v>1989</v>
      </c>
      <c r="C31" s="65" t="s">
        <v>32</v>
      </c>
      <c r="D31" s="65" t="s">
        <v>1248</v>
      </c>
      <c r="E31" s="65">
        <v>2.0251130010182E13</v>
      </c>
      <c r="F31" s="65" t="s">
        <v>2072</v>
      </c>
      <c r="G31" s="65" t="s">
        <v>2073</v>
      </c>
      <c r="H31" s="61"/>
      <c r="I31" s="61"/>
      <c r="J31" s="61"/>
      <c r="K31" s="61"/>
      <c r="L31" s="61"/>
      <c r="M31" s="61"/>
      <c r="N31" s="66" t="s">
        <v>36</v>
      </c>
      <c r="O31" s="65">
        <v>2.0</v>
      </c>
    </row>
    <row r="32">
      <c r="A32" s="141">
        <v>45968.0</v>
      </c>
      <c r="B32" s="65" t="s">
        <v>1989</v>
      </c>
      <c r="C32" s="65" t="s">
        <v>32</v>
      </c>
      <c r="D32" s="65" t="s">
        <v>2075</v>
      </c>
      <c r="E32" s="65">
        <v>2.0251130010192E13</v>
      </c>
      <c r="F32" s="65" t="s">
        <v>2008</v>
      </c>
      <c r="G32" s="88" t="s">
        <v>2076</v>
      </c>
      <c r="H32" s="61"/>
      <c r="I32" s="61"/>
      <c r="J32" s="61"/>
      <c r="K32" s="61"/>
      <c r="L32" s="61"/>
      <c r="M32" s="61"/>
      <c r="N32" s="66" t="s">
        <v>36</v>
      </c>
      <c r="O32" s="65">
        <v>1.0</v>
      </c>
    </row>
    <row r="33">
      <c r="A33" s="141">
        <v>45968.0</v>
      </c>
      <c r="B33" s="65" t="s">
        <v>1989</v>
      </c>
      <c r="C33" s="65" t="s">
        <v>32</v>
      </c>
      <c r="D33" s="65" t="s">
        <v>1291</v>
      </c>
      <c r="E33" s="65">
        <v>2.0251130010202E13</v>
      </c>
      <c r="F33" s="65" t="s">
        <v>2077</v>
      </c>
      <c r="G33" s="65" t="s">
        <v>2078</v>
      </c>
      <c r="H33" s="61"/>
      <c r="I33" s="61"/>
      <c r="J33" s="61"/>
      <c r="K33" s="61"/>
      <c r="L33" s="61"/>
      <c r="M33" s="61"/>
      <c r="N33" s="66" t="s">
        <v>36</v>
      </c>
      <c r="O33" s="65">
        <v>1.0</v>
      </c>
    </row>
    <row r="34">
      <c r="A34" s="141">
        <v>45968.0</v>
      </c>
      <c r="B34" s="65" t="s">
        <v>880</v>
      </c>
      <c r="C34" s="65" t="s">
        <v>32</v>
      </c>
      <c r="D34" s="65" t="s">
        <v>2075</v>
      </c>
      <c r="E34" s="65">
        <v>2.0251130010212E13</v>
      </c>
      <c r="F34" s="65" t="s">
        <v>1746</v>
      </c>
      <c r="G34" s="65" t="s">
        <v>2026</v>
      </c>
      <c r="H34" s="61"/>
      <c r="I34" s="61"/>
      <c r="J34" s="61"/>
      <c r="K34" s="61"/>
      <c r="L34" s="61"/>
      <c r="M34" s="61"/>
      <c r="N34" s="66" t="s">
        <v>36</v>
      </c>
      <c r="O34" s="65">
        <v>1.0</v>
      </c>
    </row>
    <row r="35">
      <c r="A35" s="141">
        <v>45968.0</v>
      </c>
      <c r="B35" s="65" t="s">
        <v>1897</v>
      </c>
      <c r="C35" s="65" t="s">
        <v>32</v>
      </c>
      <c r="D35" s="65" t="s">
        <v>1354</v>
      </c>
      <c r="E35" s="65">
        <v>2.0251130010222E13</v>
      </c>
      <c r="F35" s="65" t="s">
        <v>2079</v>
      </c>
      <c r="G35" s="65" t="s">
        <v>2080</v>
      </c>
      <c r="H35" s="61"/>
      <c r="I35" s="61"/>
      <c r="J35" s="61"/>
      <c r="K35" s="61"/>
      <c r="L35" s="61"/>
      <c r="M35" s="61"/>
      <c r="N35" s="66" t="s">
        <v>36</v>
      </c>
      <c r="O35" s="65">
        <v>1.0</v>
      </c>
    </row>
    <row r="36">
      <c r="A36" s="141">
        <v>45971.0</v>
      </c>
      <c r="B36" s="65" t="s">
        <v>1989</v>
      </c>
      <c r="C36" s="65" t="s">
        <v>32</v>
      </c>
      <c r="D36" s="65" t="s">
        <v>2081</v>
      </c>
      <c r="E36" s="65">
        <v>2.0251130010232E13</v>
      </c>
      <c r="F36" s="65" t="s">
        <v>2082</v>
      </c>
      <c r="G36" s="65" t="s">
        <v>2083</v>
      </c>
      <c r="H36" s="61"/>
      <c r="I36" s="61"/>
      <c r="J36" s="61"/>
      <c r="K36" s="61"/>
      <c r="L36" s="61"/>
      <c r="M36" s="61"/>
      <c r="N36" s="66" t="s">
        <v>36</v>
      </c>
      <c r="O36" s="65">
        <v>1.0</v>
      </c>
    </row>
    <row r="37">
      <c r="A37" s="141">
        <v>45971.0</v>
      </c>
      <c r="B37" s="65" t="s">
        <v>1989</v>
      </c>
      <c r="C37" s="65" t="s">
        <v>32</v>
      </c>
      <c r="D37" s="65" t="s">
        <v>528</v>
      </c>
      <c r="E37" s="65">
        <v>2.0251130010242E13</v>
      </c>
      <c r="F37" s="65" t="s">
        <v>2084</v>
      </c>
      <c r="G37" s="65" t="s">
        <v>2085</v>
      </c>
      <c r="H37" s="61"/>
      <c r="I37" s="61"/>
      <c r="J37" s="61"/>
      <c r="K37" s="61"/>
      <c r="L37" s="61"/>
      <c r="M37" s="61"/>
      <c r="N37" s="66" t="s">
        <v>36</v>
      </c>
      <c r="O37" s="65">
        <v>8.0</v>
      </c>
    </row>
    <row r="38">
      <c r="A38" s="141">
        <v>45971.0</v>
      </c>
      <c r="B38" s="65" t="s">
        <v>1989</v>
      </c>
      <c r="C38" s="65" t="s">
        <v>32</v>
      </c>
      <c r="D38" s="65" t="s">
        <v>2086</v>
      </c>
      <c r="E38" s="65">
        <v>2.0251130010252E13</v>
      </c>
      <c r="F38" s="65" t="s">
        <v>2087</v>
      </c>
      <c r="G38" s="65" t="s">
        <v>2088</v>
      </c>
      <c r="H38" s="61"/>
      <c r="I38" s="61"/>
      <c r="J38" s="61"/>
      <c r="K38" s="61"/>
      <c r="L38" s="61"/>
      <c r="M38" s="61"/>
      <c r="N38" s="66" t="s">
        <v>36</v>
      </c>
      <c r="O38" s="65">
        <v>1.0</v>
      </c>
    </row>
    <row r="39">
      <c r="A39" s="141">
        <v>45971.0</v>
      </c>
      <c r="B39" s="65" t="s">
        <v>1989</v>
      </c>
      <c r="C39" s="65" t="s">
        <v>32</v>
      </c>
      <c r="D39" s="65" t="s">
        <v>2089</v>
      </c>
      <c r="E39" s="65">
        <v>2.0251130010262E13</v>
      </c>
      <c r="F39" s="65" t="s">
        <v>2090</v>
      </c>
      <c r="G39" s="65" t="s">
        <v>2091</v>
      </c>
      <c r="H39" s="61"/>
      <c r="I39" s="61"/>
      <c r="J39" s="61"/>
      <c r="K39" s="61"/>
      <c r="L39" s="61"/>
      <c r="M39" s="61"/>
      <c r="N39" s="66" t="s">
        <v>36</v>
      </c>
      <c r="O39" s="65">
        <v>1.0</v>
      </c>
    </row>
    <row r="40">
      <c r="A40" s="141">
        <v>45971.0</v>
      </c>
      <c r="B40" s="65" t="s">
        <v>1989</v>
      </c>
      <c r="C40" s="65" t="s">
        <v>32</v>
      </c>
      <c r="D40" s="65" t="s">
        <v>581</v>
      </c>
      <c r="E40" s="65">
        <v>2.0251130010272E13</v>
      </c>
      <c r="F40" s="65" t="s">
        <v>2092</v>
      </c>
      <c r="G40" s="65" t="s">
        <v>2093</v>
      </c>
      <c r="H40" s="61"/>
      <c r="I40" s="61"/>
      <c r="J40" s="61"/>
      <c r="K40" s="61"/>
      <c r="L40" s="61"/>
      <c r="M40" s="61"/>
      <c r="N40" s="66" t="s">
        <v>36</v>
      </c>
      <c r="O40" s="65">
        <v>2.0</v>
      </c>
    </row>
    <row r="41">
      <c r="A41" s="141">
        <v>45971.0</v>
      </c>
      <c r="B41" s="65" t="s">
        <v>1989</v>
      </c>
      <c r="C41" s="65" t="s">
        <v>32</v>
      </c>
      <c r="D41" s="65" t="s">
        <v>2094</v>
      </c>
      <c r="E41" s="65">
        <v>2.0251130010282E13</v>
      </c>
      <c r="F41" s="65" t="s">
        <v>698</v>
      </c>
      <c r="G41" s="65" t="s">
        <v>2095</v>
      </c>
      <c r="H41" s="61"/>
      <c r="I41" s="61"/>
      <c r="J41" s="61"/>
      <c r="K41" s="61"/>
      <c r="L41" s="61"/>
      <c r="M41" s="61"/>
      <c r="N41" s="66" t="s">
        <v>59</v>
      </c>
      <c r="O41" s="65">
        <v>7.0</v>
      </c>
    </row>
    <row r="42">
      <c r="A42" s="141">
        <v>45971.0</v>
      </c>
      <c r="B42" s="65" t="s">
        <v>1989</v>
      </c>
      <c r="C42" s="65" t="s">
        <v>32</v>
      </c>
      <c r="D42" s="65" t="s">
        <v>2096</v>
      </c>
      <c r="E42" s="65">
        <v>2.0251130010292E13</v>
      </c>
      <c r="F42" s="65" t="s">
        <v>2097</v>
      </c>
      <c r="G42" s="65" t="s">
        <v>2098</v>
      </c>
      <c r="H42" s="61"/>
      <c r="I42" s="61"/>
      <c r="J42" s="61"/>
      <c r="K42" s="61"/>
      <c r="L42" s="61"/>
      <c r="M42" s="61"/>
      <c r="N42" s="66" t="s">
        <v>36</v>
      </c>
      <c r="O42" s="65">
        <v>1.0</v>
      </c>
    </row>
    <row r="43">
      <c r="A43" s="141">
        <v>45972.0</v>
      </c>
      <c r="B43" s="65" t="s">
        <v>1989</v>
      </c>
      <c r="C43" s="65" t="s">
        <v>32</v>
      </c>
      <c r="D43" s="65" t="s">
        <v>2099</v>
      </c>
      <c r="E43" s="65">
        <v>2.0251130010302E13</v>
      </c>
      <c r="F43" s="65" t="s">
        <v>1208</v>
      </c>
      <c r="G43" s="65" t="s">
        <v>2100</v>
      </c>
      <c r="H43" s="61"/>
      <c r="I43" s="61"/>
      <c r="J43" s="61"/>
      <c r="K43" s="61"/>
      <c r="L43" s="61"/>
      <c r="M43" s="61"/>
      <c r="N43" s="66" t="s">
        <v>36</v>
      </c>
      <c r="O43" s="65">
        <v>1.0</v>
      </c>
    </row>
    <row r="44">
      <c r="A44" s="141">
        <v>45972.0</v>
      </c>
      <c r="B44" s="65" t="s">
        <v>1989</v>
      </c>
      <c r="C44" s="65" t="s">
        <v>32</v>
      </c>
      <c r="D44" s="65" t="s">
        <v>674</v>
      </c>
      <c r="E44" s="65">
        <v>2.0251130010312E13</v>
      </c>
      <c r="F44" s="65" t="s">
        <v>1977</v>
      </c>
      <c r="G44" s="65" t="s">
        <v>2101</v>
      </c>
      <c r="H44" s="61"/>
      <c r="I44" s="61"/>
      <c r="J44" s="61"/>
      <c r="K44" s="61"/>
      <c r="L44" s="61"/>
      <c r="M44" s="61"/>
      <c r="N44" s="66" t="s">
        <v>36</v>
      </c>
      <c r="O44" s="65">
        <v>1.0</v>
      </c>
    </row>
    <row r="45">
      <c r="A45" s="141">
        <v>45972.0</v>
      </c>
      <c r="B45" s="65" t="s">
        <v>1989</v>
      </c>
      <c r="C45" s="65" t="s">
        <v>32</v>
      </c>
      <c r="D45" s="65" t="s">
        <v>931</v>
      </c>
      <c r="E45" s="65">
        <v>2.0251130010322E13</v>
      </c>
      <c r="F45" s="65" t="s">
        <v>2067</v>
      </c>
      <c r="G45" s="65" t="s">
        <v>2102</v>
      </c>
      <c r="H45" s="61"/>
      <c r="I45" s="61"/>
      <c r="J45" s="61"/>
      <c r="K45" s="61"/>
      <c r="L45" s="61"/>
      <c r="M45" s="61"/>
      <c r="N45" s="66" t="s">
        <v>36</v>
      </c>
      <c r="O45" s="65">
        <v>1.0</v>
      </c>
    </row>
    <row r="46">
      <c r="A46" s="141">
        <v>45972.0</v>
      </c>
      <c r="B46" s="65" t="s">
        <v>2103</v>
      </c>
      <c r="C46" s="65" t="s">
        <v>32</v>
      </c>
      <c r="D46" s="65" t="s">
        <v>2104</v>
      </c>
      <c r="E46" s="65">
        <v>2.0251130010332E13</v>
      </c>
      <c r="F46" s="65" t="s">
        <v>2067</v>
      </c>
      <c r="G46" s="65" t="s">
        <v>2102</v>
      </c>
      <c r="H46" s="61"/>
      <c r="I46" s="61"/>
      <c r="J46" s="61"/>
      <c r="K46" s="61"/>
      <c r="L46" s="61"/>
      <c r="M46" s="61"/>
      <c r="N46" s="66" t="s">
        <v>36</v>
      </c>
      <c r="O46" s="65">
        <v>1.0</v>
      </c>
    </row>
    <row r="47">
      <c r="A47" s="141">
        <v>45972.0</v>
      </c>
      <c r="B47" s="65" t="s">
        <v>880</v>
      </c>
      <c r="C47" s="65" t="s">
        <v>32</v>
      </c>
      <c r="D47" s="65" t="s">
        <v>2105</v>
      </c>
      <c r="E47" s="65">
        <v>2.0251130010342E13</v>
      </c>
      <c r="F47" s="65" t="s">
        <v>2087</v>
      </c>
      <c r="G47" s="65" t="s">
        <v>2106</v>
      </c>
      <c r="H47" s="61"/>
      <c r="I47" s="61"/>
      <c r="J47" s="61"/>
      <c r="K47" s="61"/>
      <c r="L47" s="61"/>
      <c r="M47" s="61"/>
      <c r="N47" s="66" t="s">
        <v>36</v>
      </c>
      <c r="O47" s="65">
        <v>2.0</v>
      </c>
    </row>
    <row r="48">
      <c r="A48" s="141">
        <v>45972.0</v>
      </c>
      <c r="B48" s="65" t="s">
        <v>1989</v>
      </c>
      <c r="C48" s="65" t="s">
        <v>32</v>
      </c>
      <c r="D48" s="65" t="s">
        <v>735</v>
      </c>
      <c r="E48" s="65">
        <v>2.0251130010352E13</v>
      </c>
      <c r="F48" s="65" t="s">
        <v>2107</v>
      </c>
      <c r="G48" s="65" t="s">
        <v>2108</v>
      </c>
      <c r="H48" s="61"/>
      <c r="I48" s="61"/>
      <c r="J48" s="61"/>
      <c r="K48" s="61"/>
      <c r="L48" s="61"/>
      <c r="M48" s="61"/>
      <c r="N48" s="66" t="s">
        <v>36</v>
      </c>
      <c r="O48" s="65">
        <v>1.0</v>
      </c>
    </row>
    <row r="49">
      <c r="A49" s="141">
        <v>45973.0</v>
      </c>
      <c r="B49" s="65" t="s">
        <v>808</v>
      </c>
      <c r="C49" s="65" t="s">
        <v>32</v>
      </c>
      <c r="D49" s="65" t="s">
        <v>1806</v>
      </c>
      <c r="E49" s="65">
        <v>2.0251130010362E13</v>
      </c>
      <c r="F49" s="65" t="s">
        <v>2109</v>
      </c>
      <c r="G49" s="65" t="s">
        <v>2110</v>
      </c>
      <c r="H49" s="61"/>
      <c r="I49" s="61"/>
      <c r="J49" s="61"/>
      <c r="K49" s="61"/>
      <c r="L49" s="61"/>
      <c r="M49" s="61"/>
      <c r="N49" s="66" t="s">
        <v>36</v>
      </c>
      <c r="O49" s="65">
        <v>4.0</v>
      </c>
    </row>
    <row r="50">
      <c r="A50" s="141">
        <v>45973.0</v>
      </c>
      <c r="B50" s="65" t="s">
        <v>1989</v>
      </c>
      <c r="C50" s="65" t="s">
        <v>32</v>
      </c>
      <c r="D50" s="65" t="s">
        <v>91</v>
      </c>
      <c r="E50" s="65">
        <v>2.0251130010372E13</v>
      </c>
      <c r="F50" s="65" t="s">
        <v>2111</v>
      </c>
      <c r="G50" s="65" t="s">
        <v>2112</v>
      </c>
      <c r="H50" s="61"/>
      <c r="I50" s="61"/>
      <c r="J50" s="61"/>
      <c r="K50" s="61"/>
      <c r="L50" s="61"/>
      <c r="M50" s="61"/>
      <c r="N50" s="66" t="s">
        <v>36</v>
      </c>
      <c r="O50" s="65">
        <v>13.0</v>
      </c>
    </row>
    <row r="51">
      <c r="A51" s="141">
        <v>45973.0</v>
      </c>
      <c r="B51" s="65" t="s">
        <v>880</v>
      </c>
      <c r="C51" s="65" t="s">
        <v>32</v>
      </c>
      <c r="D51" s="65" t="s">
        <v>2113</v>
      </c>
      <c r="E51" s="65">
        <v>2.0251130010382E13</v>
      </c>
      <c r="F51" s="65" t="s">
        <v>2114</v>
      </c>
      <c r="G51" s="65" t="s">
        <v>2115</v>
      </c>
      <c r="H51" s="61"/>
      <c r="I51" s="61"/>
      <c r="J51" s="61"/>
      <c r="K51" s="61"/>
      <c r="L51" s="61"/>
      <c r="M51" s="61"/>
      <c r="N51" s="66" t="s">
        <v>36</v>
      </c>
      <c r="O51" s="65">
        <v>1.0</v>
      </c>
    </row>
    <row r="52">
      <c r="A52" s="141">
        <v>45973.0</v>
      </c>
      <c r="B52" s="65" t="s">
        <v>1989</v>
      </c>
      <c r="C52" s="65" t="s">
        <v>32</v>
      </c>
      <c r="D52" s="65" t="s">
        <v>705</v>
      </c>
      <c r="E52" s="65">
        <v>2.0251130010382E13</v>
      </c>
      <c r="F52" s="65" t="s">
        <v>2044</v>
      </c>
      <c r="G52" s="65" t="s">
        <v>2116</v>
      </c>
      <c r="H52" s="61"/>
      <c r="I52" s="61"/>
      <c r="J52" s="61"/>
      <c r="K52" s="61"/>
      <c r="L52" s="61"/>
      <c r="M52" s="61"/>
      <c r="N52" s="66" t="s">
        <v>36</v>
      </c>
      <c r="O52" s="65">
        <v>1.0</v>
      </c>
    </row>
    <row r="53">
      <c r="A53" s="141">
        <v>45973.0</v>
      </c>
      <c r="B53" s="65" t="s">
        <v>1989</v>
      </c>
      <c r="C53" s="65" t="s">
        <v>32</v>
      </c>
      <c r="D53" s="65" t="s">
        <v>2117</v>
      </c>
      <c r="E53" s="65">
        <v>2.0251130010392E13</v>
      </c>
      <c r="F53" s="65" t="s">
        <v>1491</v>
      </c>
      <c r="G53" s="65" t="s">
        <v>2118</v>
      </c>
      <c r="H53" s="61"/>
      <c r="I53" s="61"/>
      <c r="J53" s="61"/>
      <c r="K53" s="61"/>
      <c r="L53" s="61"/>
      <c r="M53" s="61"/>
      <c r="N53" s="66" t="s">
        <v>36</v>
      </c>
      <c r="O53" s="65">
        <v>3.0</v>
      </c>
    </row>
    <row r="54">
      <c r="A54" s="141">
        <v>45973.0</v>
      </c>
      <c r="B54" s="65" t="s">
        <v>1989</v>
      </c>
      <c r="C54" s="65" t="s">
        <v>32</v>
      </c>
      <c r="D54" s="65" t="s">
        <v>755</v>
      </c>
      <c r="E54" s="65">
        <v>2.0251130010402E13</v>
      </c>
      <c r="F54" s="65" t="s">
        <v>2119</v>
      </c>
      <c r="G54" s="65" t="s">
        <v>2120</v>
      </c>
      <c r="H54" s="61"/>
      <c r="I54" s="61"/>
      <c r="J54" s="61"/>
      <c r="K54" s="61"/>
      <c r="L54" s="61"/>
      <c r="M54" s="61"/>
      <c r="N54" s="66" t="s">
        <v>36</v>
      </c>
      <c r="O54" s="65">
        <v>1.0</v>
      </c>
    </row>
    <row r="55">
      <c r="A55" s="141">
        <v>45973.0</v>
      </c>
      <c r="B55" s="65" t="s">
        <v>1989</v>
      </c>
      <c r="C55" s="65" t="s">
        <v>32</v>
      </c>
      <c r="D55" s="65" t="s">
        <v>1095</v>
      </c>
      <c r="E55" s="65">
        <v>2.0251130010412E13</v>
      </c>
      <c r="F55" s="65" t="s">
        <v>2121</v>
      </c>
      <c r="G55" s="65" t="s">
        <v>2122</v>
      </c>
      <c r="H55" s="61"/>
      <c r="I55" s="61"/>
      <c r="J55" s="61"/>
      <c r="K55" s="61"/>
      <c r="L55" s="61"/>
      <c r="M55" s="61"/>
      <c r="N55" s="66" t="s">
        <v>36</v>
      </c>
      <c r="O55" s="65">
        <v>21.0</v>
      </c>
    </row>
    <row r="56">
      <c r="A56" s="141">
        <v>45973.0</v>
      </c>
      <c r="B56" s="65" t="s">
        <v>1989</v>
      </c>
      <c r="C56" s="65" t="s">
        <v>32</v>
      </c>
      <c r="D56" s="65" t="s">
        <v>2123</v>
      </c>
      <c r="E56" s="65">
        <v>2.0251130010433E13</v>
      </c>
      <c r="F56" s="65" t="s">
        <v>2124</v>
      </c>
      <c r="G56" s="88" t="s">
        <v>2125</v>
      </c>
      <c r="H56" s="61"/>
      <c r="I56" s="61"/>
      <c r="J56" s="61"/>
      <c r="K56" s="61"/>
      <c r="L56" s="61"/>
      <c r="M56" s="61"/>
      <c r="N56" s="66" t="s">
        <v>36</v>
      </c>
      <c r="O56" s="65">
        <v>1.0</v>
      </c>
    </row>
    <row r="57">
      <c r="A57" s="141">
        <v>45974.0</v>
      </c>
      <c r="B57" s="65" t="s">
        <v>1989</v>
      </c>
      <c r="C57" s="65" t="s">
        <v>32</v>
      </c>
      <c r="D57" s="65" t="s">
        <v>878</v>
      </c>
      <c r="E57" s="65">
        <v>2.0251130010444E13</v>
      </c>
      <c r="F57" s="65" t="s">
        <v>698</v>
      </c>
      <c r="G57" s="88" t="s">
        <v>2126</v>
      </c>
      <c r="H57" s="61"/>
      <c r="I57" s="61"/>
      <c r="J57" s="61"/>
      <c r="K57" s="61"/>
      <c r="L57" s="61"/>
      <c r="M57" s="61"/>
      <c r="N57" s="66" t="s">
        <v>36</v>
      </c>
      <c r="O57" s="65">
        <v>30.0</v>
      </c>
    </row>
    <row r="58">
      <c r="A58" s="141">
        <v>45974.0</v>
      </c>
      <c r="B58" s="65" t="s">
        <v>1989</v>
      </c>
      <c r="C58" s="65" t="s">
        <v>32</v>
      </c>
      <c r="D58" s="65" t="s">
        <v>419</v>
      </c>
      <c r="E58" s="65">
        <v>2.0251130010452E13</v>
      </c>
      <c r="F58" s="65" t="s">
        <v>1208</v>
      </c>
      <c r="G58" s="65" t="s">
        <v>2127</v>
      </c>
      <c r="H58" s="61"/>
      <c r="I58" s="61"/>
      <c r="J58" s="61"/>
      <c r="K58" s="61"/>
      <c r="L58" s="61"/>
      <c r="M58" s="61"/>
      <c r="N58" s="66" t="s">
        <v>36</v>
      </c>
      <c r="O58" s="65">
        <v>1.0</v>
      </c>
    </row>
    <row r="59">
      <c r="A59" s="141">
        <v>45975.0</v>
      </c>
      <c r="B59" s="65" t="s">
        <v>1989</v>
      </c>
      <c r="C59" s="65" t="s">
        <v>32</v>
      </c>
      <c r="D59" s="65" t="s">
        <v>1097</v>
      </c>
      <c r="E59" s="65">
        <v>2.0251130010462E13</v>
      </c>
      <c r="F59" s="65" t="s">
        <v>1208</v>
      </c>
      <c r="G59" s="65" t="s">
        <v>2128</v>
      </c>
      <c r="H59" s="61"/>
      <c r="I59" s="61"/>
      <c r="J59" s="61"/>
      <c r="K59" s="61"/>
      <c r="L59" s="61"/>
      <c r="M59" s="61"/>
      <c r="N59" s="66" t="s">
        <v>36</v>
      </c>
      <c r="O59" s="65">
        <v>1.0</v>
      </c>
    </row>
    <row r="60">
      <c r="A60" s="141">
        <v>45975.0</v>
      </c>
      <c r="B60" s="65" t="s">
        <v>1989</v>
      </c>
      <c r="C60" s="65" t="s">
        <v>32</v>
      </c>
      <c r="D60" s="65" t="s">
        <v>838</v>
      </c>
      <c r="E60" s="65">
        <v>2.0251130010472E13</v>
      </c>
      <c r="F60" s="65" t="s">
        <v>2129</v>
      </c>
      <c r="G60" s="65" t="s">
        <v>2130</v>
      </c>
      <c r="H60" s="61"/>
      <c r="I60" s="61"/>
      <c r="J60" s="61"/>
      <c r="K60" s="61"/>
      <c r="L60" s="61"/>
      <c r="M60" s="61"/>
      <c r="N60" s="66" t="s">
        <v>36</v>
      </c>
      <c r="O60" s="65">
        <v>5.0</v>
      </c>
    </row>
    <row r="61">
      <c r="A61" s="141">
        <v>45975.0</v>
      </c>
      <c r="B61" s="65" t="s">
        <v>1989</v>
      </c>
      <c r="C61" s="65" t="s">
        <v>32</v>
      </c>
      <c r="D61" s="65" t="s">
        <v>888</v>
      </c>
      <c r="E61" s="65">
        <v>2.0251130010492E13</v>
      </c>
      <c r="F61" s="65" t="s">
        <v>2131</v>
      </c>
      <c r="G61" s="65" t="s">
        <v>2132</v>
      </c>
      <c r="H61" s="61"/>
      <c r="I61" s="61"/>
      <c r="J61" s="61"/>
      <c r="K61" s="61"/>
      <c r="L61" s="61"/>
      <c r="M61" s="61"/>
      <c r="N61" s="66" t="s">
        <v>36</v>
      </c>
      <c r="O61" s="65">
        <v>1.0</v>
      </c>
    </row>
    <row r="62">
      <c r="A62" s="141">
        <v>45975.0</v>
      </c>
      <c r="B62" s="65" t="s">
        <v>1897</v>
      </c>
      <c r="C62" s="65" t="s">
        <v>32</v>
      </c>
      <c r="D62" s="65" t="s">
        <v>1822</v>
      </c>
      <c r="E62" s="65">
        <v>2.0251130010502E13</v>
      </c>
      <c r="F62" s="65" t="s">
        <v>2079</v>
      </c>
      <c r="G62" s="65" t="s">
        <v>2133</v>
      </c>
      <c r="H62" s="61"/>
      <c r="I62" s="61"/>
      <c r="J62" s="61"/>
      <c r="K62" s="61"/>
      <c r="L62" s="61"/>
      <c r="M62" s="61"/>
      <c r="N62" s="66" t="s">
        <v>36</v>
      </c>
      <c r="O62" s="65">
        <v>1.0</v>
      </c>
    </row>
    <row r="63">
      <c r="A63" s="141">
        <v>45979.0</v>
      </c>
      <c r="B63" s="65" t="s">
        <v>1989</v>
      </c>
      <c r="C63" s="65" t="s">
        <v>32</v>
      </c>
      <c r="D63" s="65" t="s">
        <v>904</v>
      </c>
      <c r="E63" s="65">
        <v>2.0251130010512E13</v>
      </c>
      <c r="F63" s="65" t="s">
        <v>766</v>
      </c>
      <c r="G63" s="65" t="s">
        <v>2116</v>
      </c>
      <c r="H63" s="61"/>
      <c r="I63" s="61"/>
      <c r="J63" s="61"/>
      <c r="K63" s="61"/>
      <c r="L63" s="61"/>
      <c r="M63" s="61"/>
      <c r="N63" s="66" t="s">
        <v>36</v>
      </c>
      <c r="O63" s="65">
        <v>4.0</v>
      </c>
    </row>
    <row r="64">
      <c r="A64" s="141">
        <v>45979.0</v>
      </c>
      <c r="B64" s="65" t="s">
        <v>1989</v>
      </c>
      <c r="C64" s="65" t="s">
        <v>32</v>
      </c>
      <c r="D64" s="65" t="s">
        <v>838</v>
      </c>
      <c r="E64" s="65">
        <v>2.0251130010522E13</v>
      </c>
      <c r="F64" s="65" t="s">
        <v>2134</v>
      </c>
      <c r="G64" s="65" t="s">
        <v>2135</v>
      </c>
      <c r="H64" s="61"/>
      <c r="I64" s="61"/>
      <c r="J64" s="61"/>
      <c r="K64" s="61"/>
      <c r="L64" s="61"/>
      <c r="M64" s="61"/>
      <c r="N64" s="66" t="s">
        <v>36</v>
      </c>
      <c r="O64" s="65">
        <v>1.0</v>
      </c>
    </row>
    <row r="65">
      <c r="A65" s="141">
        <v>45979.0</v>
      </c>
      <c r="B65" s="65" t="s">
        <v>1989</v>
      </c>
      <c r="C65" s="65" t="s">
        <v>32</v>
      </c>
      <c r="D65" s="65" t="s">
        <v>795</v>
      </c>
      <c r="E65" s="65">
        <v>2.0251130010532E13</v>
      </c>
      <c r="F65" s="65" t="s">
        <v>2046</v>
      </c>
      <c r="G65" s="65" t="s">
        <v>2136</v>
      </c>
      <c r="H65" s="61"/>
      <c r="I65" s="61"/>
      <c r="J65" s="61"/>
      <c r="K65" s="61"/>
      <c r="L65" s="61"/>
      <c r="M65" s="61"/>
      <c r="N65" s="66" t="s">
        <v>36</v>
      </c>
      <c r="O65" s="65">
        <v>1.0</v>
      </c>
    </row>
    <row r="66">
      <c r="A66" s="141">
        <v>45979.0</v>
      </c>
      <c r="B66" s="65" t="s">
        <v>1989</v>
      </c>
      <c r="C66" s="65" t="s">
        <v>32</v>
      </c>
      <c r="D66" s="65" t="s">
        <v>1404</v>
      </c>
      <c r="E66" s="65">
        <v>2.0251130010542E13</v>
      </c>
      <c r="F66" s="65" t="s">
        <v>1746</v>
      </c>
      <c r="G66" s="65" t="s">
        <v>2026</v>
      </c>
      <c r="H66" s="61"/>
      <c r="I66" s="61"/>
      <c r="J66" s="61"/>
      <c r="K66" s="61"/>
      <c r="L66" s="61"/>
      <c r="M66" s="61"/>
      <c r="N66" s="66" t="s">
        <v>36</v>
      </c>
      <c r="O66" s="65">
        <v>1.0</v>
      </c>
    </row>
    <row r="67">
      <c r="A67" s="141">
        <v>45979.0</v>
      </c>
      <c r="B67" s="65" t="s">
        <v>1989</v>
      </c>
      <c r="C67" s="65" t="s">
        <v>32</v>
      </c>
      <c r="D67" s="65" t="s">
        <v>1195</v>
      </c>
      <c r="E67" s="65">
        <v>2.0251130010552E13</v>
      </c>
      <c r="F67" s="65" t="s">
        <v>2087</v>
      </c>
      <c r="G67" s="65" t="s">
        <v>2137</v>
      </c>
      <c r="H67" s="61"/>
      <c r="I67" s="61"/>
      <c r="J67" s="61"/>
      <c r="K67" s="61"/>
      <c r="L67" s="61"/>
      <c r="M67" s="61"/>
      <c r="N67" s="66" t="s">
        <v>36</v>
      </c>
      <c r="O67" s="65">
        <v>1.0</v>
      </c>
    </row>
    <row r="68">
      <c r="A68" s="141">
        <v>45979.0</v>
      </c>
      <c r="B68" s="65" t="s">
        <v>1989</v>
      </c>
      <c r="C68" s="65" t="s">
        <v>32</v>
      </c>
      <c r="D68" s="65" t="s">
        <v>2138</v>
      </c>
      <c r="E68" s="65">
        <v>2.0251130010562E13</v>
      </c>
      <c r="F68" s="65" t="s">
        <v>2087</v>
      </c>
      <c r="G68" s="65" t="s">
        <v>2139</v>
      </c>
      <c r="H68" s="61"/>
      <c r="I68" s="61"/>
      <c r="J68" s="61"/>
      <c r="K68" s="61"/>
      <c r="L68" s="61"/>
      <c r="M68" s="61"/>
      <c r="N68" s="66" t="s">
        <v>36</v>
      </c>
      <c r="O68" s="65">
        <v>1.0</v>
      </c>
    </row>
    <row r="69">
      <c r="A69" s="141">
        <v>45980.0</v>
      </c>
      <c r="B69" s="65" t="s">
        <v>1989</v>
      </c>
      <c r="C69" s="65" t="s">
        <v>32</v>
      </c>
      <c r="D69" s="65" t="s">
        <v>1322</v>
      </c>
      <c r="E69" s="65">
        <v>2.0251130010572E13</v>
      </c>
      <c r="F69" s="65" t="s">
        <v>698</v>
      </c>
      <c r="G69" s="88" t="s">
        <v>2140</v>
      </c>
      <c r="H69" s="61"/>
      <c r="I69" s="61"/>
      <c r="J69" s="61"/>
      <c r="K69" s="61"/>
      <c r="L69" s="61"/>
      <c r="M69" s="61"/>
      <c r="N69" s="66" t="s">
        <v>36</v>
      </c>
      <c r="O69" s="65">
        <v>11.0</v>
      </c>
    </row>
    <row r="70">
      <c r="A70" s="141">
        <v>45980.0</v>
      </c>
      <c r="B70" s="65" t="s">
        <v>1989</v>
      </c>
      <c r="C70" s="65" t="s">
        <v>32</v>
      </c>
      <c r="D70" s="65" t="s">
        <v>1322</v>
      </c>
      <c r="E70" s="65">
        <v>2.0251130010582E13</v>
      </c>
      <c r="F70" s="65" t="s">
        <v>698</v>
      </c>
      <c r="G70" s="88" t="s">
        <v>2140</v>
      </c>
      <c r="H70" s="61"/>
      <c r="I70" s="61"/>
      <c r="J70" s="61"/>
      <c r="K70" s="61"/>
      <c r="L70" s="61"/>
      <c r="M70" s="61"/>
      <c r="N70" s="66" t="s">
        <v>36</v>
      </c>
      <c r="O70" s="65">
        <v>11.0</v>
      </c>
    </row>
    <row r="71">
      <c r="A71" s="141">
        <v>45980.0</v>
      </c>
      <c r="B71" s="65" t="s">
        <v>1989</v>
      </c>
      <c r="C71" s="65" t="s">
        <v>32</v>
      </c>
      <c r="D71" s="65" t="s">
        <v>1013</v>
      </c>
      <c r="E71" s="65">
        <v>2.0251130010592E13</v>
      </c>
      <c r="F71" s="65" t="s">
        <v>263</v>
      </c>
      <c r="G71" s="65" t="s">
        <v>2141</v>
      </c>
      <c r="H71" s="61"/>
      <c r="I71" s="61"/>
      <c r="J71" s="61"/>
      <c r="K71" s="61"/>
      <c r="L71" s="61"/>
      <c r="M71" s="61"/>
      <c r="N71" s="66" t="s">
        <v>36</v>
      </c>
      <c r="O71" s="65">
        <v>1.0</v>
      </c>
    </row>
    <row r="72">
      <c r="A72" s="141">
        <v>45980.0</v>
      </c>
      <c r="B72" s="65" t="s">
        <v>1989</v>
      </c>
      <c r="C72" s="65" t="s">
        <v>32</v>
      </c>
      <c r="D72" s="65" t="s">
        <v>1076</v>
      </c>
      <c r="E72" s="65">
        <v>2.0251130010602E13</v>
      </c>
      <c r="F72" s="65" t="s">
        <v>2142</v>
      </c>
      <c r="G72" s="65" t="s">
        <v>2143</v>
      </c>
      <c r="H72" s="61"/>
      <c r="I72" s="61"/>
      <c r="J72" s="61"/>
      <c r="K72" s="61"/>
      <c r="L72" s="61"/>
      <c r="M72" s="61"/>
      <c r="N72" s="66" t="s">
        <v>36</v>
      </c>
      <c r="O72" s="65">
        <v>1.0</v>
      </c>
    </row>
    <row r="73">
      <c r="A73" s="141">
        <v>45980.0</v>
      </c>
      <c r="B73" s="65" t="s">
        <v>1989</v>
      </c>
      <c r="C73" s="65" t="s">
        <v>32</v>
      </c>
      <c r="D73" s="65" t="s">
        <v>703</v>
      </c>
      <c r="E73" s="65">
        <v>2.0251130010612E13</v>
      </c>
      <c r="F73" s="65" t="s">
        <v>698</v>
      </c>
      <c r="G73" s="65" t="s">
        <v>2144</v>
      </c>
      <c r="H73" s="61"/>
      <c r="I73" s="61"/>
      <c r="J73" s="61"/>
      <c r="K73" s="61"/>
      <c r="L73" s="61"/>
      <c r="M73" s="61"/>
      <c r="N73" s="66" t="s">
        <v>36</v>
      </c>
      <c r="O73" s="65">
        <v>12.0</v>
      </c>
    </row>
    <row r="74">
      <c r="A74" s="141">
        <v>45980.0</v>
      </c>
      <c r="B74" s="65" t="s">
        <v>1989</v>
      </c>
      <c r="C74" s="65" t="s">
        <v>32</v>
      </c>
      <c r="D74" s="65" t="s">
        <v>962</v>
      </c>
      <c r="E74" s="65">
        <v>2.0251130010622E13</v>
      </c>
      <c r="F74" s="65" t="s">
        <v>2145</v>
      </c>
      <c r="G74" s="65" t="s">
        <v>2146</v>
      </c>
      <c r="H74" s="61"/>
      <c r="I74" s="61"/>
      <c r="J74" s="61"/>
      <c r="K74" s="61"/>
      <c r="L74" s="61"/>
      <c r="M74" s="61"/>
      <c r="N74" s="66" t="s">
        <v>36</v>
      </c>
      <c r="O74" s="65">
        <v>1.0</v>
      </c>
    </row>
    <row r="75">
      <c r="A75" s="141">
        <v>45980.0</v>
      </c>
      <c r="B75" s="65" t="s">
        <v>1989</v>
      </c>
      <c r="C75" s="65" t="s">
        <v>32</v>
      </c>
      <c r="D75" s="65" t="s">
        <v>1299</v>
      </c>
      <c r="E75" s="65">
        <v>2.0251130010632E13</v>
      </c>
      <c r="F75" s="65" t="s">
        <v>2087</v>
      </c>
      <c r="G75" s="65" t="s">
        <v>2147</v>
      </c>
      <c r="H75" s="61"/>
      <c r="I75" s="61"/>
      <c r="J75" s="61"/>
      <c r="K75" s="61"/>
      <c r="L75" s="61"/>
      <c r="M75" s="61"/>
      <c r="N75" s="66" t="s">
        <v>36</v>
      </c>
      <c r="O75" s="65">
        <v>1.0</v>
      </c>
    </row>
    <row r="76">
      <c r="A76" s="141">
        <v>45981.0</v>
      </c>
      <c r="B76" s="65" t="s">
        <v>1989</v>
      </c>
      <c r="C76" s="65" t="s">
        <v>32</v>
      </c>
      <c r="D76" s="65" t="s">
        <v>1158</v>
      </c>
      <c r="E76" s="65">
        <v>2.0251130010642E13</v>
      </c>
      <c r="F76" s="65" t="s">
        <v>2008</v>
      </c>
      <c r="G76" s="65" t="s">
        <v>2148</v>
      </c>
      <c r="H76" s="61"/>
      <c r="I76" s="61"/>
      <c r="J76" s="61"/>
      <c r="K76" s="61"/>
      <c r="L76" s="61"/>
      <c r="M76" s="61"/>
      <c r="N76" s="66" t="s">
        <v>36</v>
      </c>
      <c r="O76" s="65">
        <v>1.0</v>
      </c>
    </row>
    <row r="77">
      <c r="A77" s="139">
        <v>45981.0</v>
      </c>
      <c r="B77" s="65" t="s">
        <v>1989</v>
      </c>
      <c r="C77" s="65" t="s">
        <v>32</v>
      </c>
      <c r="D77" s="65" t="s">
        <v>881</v>
      </c>
      <c r="E77" s="65">
        <v>2.0251130010652E13</v>
      </c>
      <c r="F77" s="65" t="s">
        <v>2049</v>
      </c>
      <c r="G77" s="65" t="s">
        <v>2149</v>
      </c>
      <c r="H77" s="61"/>
      <c r="I77" s="61"/>
      <c r="J77" s="61"/>
      <c r="K77" s="61"/>
      <c r="L77" s="61"/>
      <c r="M77" s="61"/>
      <c r="N77" s="66" t="s">
        <v>36</v>
      </c>
      <c r="O77" s="65">
        <v>8.0</v>
      </c>
    </row>
    <row r="78">
      <c r="A78" s="139">
        <v>45981.0</v>
      </c>
      <c r="B78" s="65" t="s">
        <v>1989</v>
      </c>
      <c r="C78" s="65" t="s">
        <v>32</v>
      </c>
      <c r="D78" s="65" t="s">
        <v>1441</v>
      </c>
      <c r="E78" s="65">
        <v>2.0251130010662E13</v>
      </c>
      <c r="F78" s="65" t="s">
        <v>1208</v>
      </c>
      <c r="G78" s="65" t="s">
        <v>2150</v>
      </c>
      <c r="H78" s="61"/>
      <c r="I78" s="61"/>
      <c r="J78" s="61"/>
      <c r="K78" s="61"/>
      <c r="L78" s="61"/>
      <c r="M78" s="61"/>
      <c r="N78" s="66" t="s">
        <v>36</v>
      </c>
      <c r="O78" s="65">
        <v>1.0</v>
      </c>
    </row>
    <row r="79">
      <c r="A79" s="139">
        <v>45981.0</v>
      </c>
      <c r="B79" s="65" t="s">
        <v>1989</v>
      </c>
      <c r="C79" s="65" t="s">
        <v>32</v>
      </c>
      <c r="D79" s="65" t="s">
        <v>1150</v>
      </c>
      <c r="E79" s="65">
        <v>2.0251130010672E13</v>
      </c>
      <c r="F79" s="65" t="s">
        <v>2151</v>
      </c>
      <c r="G79" s="65" t="s">
        <v>2120</v>
      </c>
      <c r="H79" s="61"/>
      <c r="I79" s="61"/>
      <c r="J79" s="61"/>
      <c r="K79" s="61"/>
      <c r="L79" s="61"/>
      <c r="M79" s="61"/>
      <c r="N79" s="66" t="s">
        <v>36</v>
      </c>
      <c r="O79" s="65">
        <v>1.0</v>
      </c>
    </row>
    <row r="80">
      <c r="A80" s="139">
        <v>45981.0</v>
      </c>
      <c r="B80" s="65" t="s">
        <v>1989</v>
      </c>
      <c r="C80" s="65" t="s">
        <v>32</v>
      </c>
      <c r="D80" s="65" t="s">
        <v>2152</v>
      </c>
      <c r="E80" s="65">
        <v>2.0251130010682E13</v>
      </c>
      <c r="F80" s="65" t="s">
        <v>2079</v>
      </c>
      <c r="G80" s="65" t="s">
        <v>2153</v>
      </c>
      <c r="H80" s="61"/>
      <c r="I80" s="61"/>
      <c r="J80" s="61"/>
      <c r="K80" s="61"/>
      <c r="L80" s="61"/>
      <c r="M80" s="61"/>
      <c r="N80" s="66" t="s">
        <v>36</v>
      </c>
      <c r="O80" s="65">
        <v>3.0</v>
      </c>
    </row>
    <row r="81">
      <c r="A81" s="139">
        <v>45981.0</v>
      </c>
      <c r="B81" s="65" t="s">
        <v>1989</v>
      </c>
      <c r="C81" s="65" t="s">
        <v>32</v>
      </c>
      <c r="D81" s="65" t="s">
        <v>1299</v>
      </c>
      <c r="E81" s="65">
        <v>2.0251130010692E13</v>
      </c>
      <c r="F81" s="65" t="s">
        <v>2087</v>
      </c>
      <c r="G81" s="65" t="s">
        <v>2154</v>
      </c>
      <c r="H81" s="61"/>
      <c r="I81" s="61"/>
      <c r="J81" s="61"/>
      <c r="K81" s="61"/>
      <c r="L81" s="61"/>
      <c r="M81" s="61"/>
      <c r="N81" s="66" t="s">
        <v>36</v>
      </c>
      <c r="O81" s="65">
        <v>1.0</v>
      </c>
    </row>
    <row r="82">
      <c r="A82" s="139">
        <v>45982.0</v>
      </c>
      <c r="B82" s="65" t="s">
        <v>1989</v>
      </c>
      <c r="C82" s="65" t="s">
        <v>32</v>
      </c>
      <c r="D82" s="65" t="s">
        <v>2155</v>
      </c>
      <c r="E82" s="65">
        <v>2.0251130010702E13</v>
      </c>
      <c r="F82" s="65" t="s">
        <v>2057</v>
      </c>
      <c r="G82" s="65" t="s">
        <v>2156</v>
      </c>
      <c r="H82" s="61"/>
      <c r="I82" s="61"/>
      <c r="J82" s="61"/>
      <c r="K82" s="61"/>
      <c r="L82" s="61"/>
      <c r="M82" s="61"/>
      <c r="N82" s="66" t="s">
        <v>36</v>
      </c>
      <c r="O82" s="65">
        <v>16.0</v>
      </c>
    </row>
    <row r="83">
      <c r="A83" s="139">
        <v>45982.0</v>
      </c>
      <c r="B83" s="65" t="s">
        <v>1989</v>
      </c>
      <c r="C83" s="65" t="s">
        <v>32</v>
      </c>
      <c r="D83" s="65" t="s">
        <v>2157</v>
      </c>
      <c r="E83" s="65">
        <v>2.0251130010712E13</v>
      </c>
      <c r="F83" s="65" t="s">
        <v>2158</v>
      </c>
      <c r="G83" s="65" t="s">
        <v>2115</v>
      </c>
      <c r="H83" s="61"/>
      <c r="I83" s="61"/>
      <c r="J83" s="61"/>
      <c r="K83" s="61"/>
      <c r="L83" s="61"/>
      <c r="M83" s="61"/>
      <c r="N83" s="66" t="s">
        <v>36</v>
      </c>
      <c r="O83" s="65">
        <v>1.0</v>
      </c>
    </row>
    <row r="84">
      <c r="A84" s="139">
        <v>45982.0</v>
      </c>
      <c r="B84" s="65" t="s">
        <v>1989</v>
      </c>
      <c r="C84" s="65" t="s">
        <v>32</v>
      </c>
      <c r="D84" s="65" t="s">
        <v>940</v>
      </c>
      <c r="E84" s="65">
        <v>2.0251130010722E13</v>
      </c>
      <c r="F84" s="65" t="s">
        <v>2159</v>
      </c>
      <c r="G84" s="65" t="s">
        <v>2160</v>
      </c>
      <c r="H84" s="61"/>
      <c r="I84" s="61"/>
      <c r="J84" s="61"/>
      <c r="K84" s="61"/>
      <c r="L84" s="61"/>
      <c r="M84" s="61"/>
      <c r="N84" s="66" t="s">
        <v>36</v>
      </c>
      <c r="O84" s="65">
        <v>1.0</v>
      </c>
    </row>
    <row r="85">
      <c r="A85" s="139">
        <v>45982.0</v>
      </c>
      <c r="B85" s="65" t="s">
        <v>1989</v>
      </c>
      <c r="C85" s="65" t="s">
        <v>32</v>
      </c>
      <c r="D85" s="65" t="s">
        <v>940</v>
      </c>
      <c r="E85" s="65">
        <v>2.0251130010732E13</v>
      </c>
      <c r="F85" s="65" t="s">
        <v>2159</v>
      </c>
      <c r="G85" s="65" t="s">
        <v>2160</v>
      </c>
      <c r="H85" s="61"/>
      <c r="I85" s="61"/>
      <c r="J85" s="61"/>
      <c r="K85" s="61"/>
      <c r="L85" s="61"/>
      <c r="M85" s="61"/>
      <c r="N85" s="66" t="s">
        <v>36</v>
      </c>
      <c r="O85" s="65">
        <v>1.0</v>
      </c>
    </row>
    <row r="86">
      <c r="A86" s="139">
        <v>45985.0</v>
      </c>
      <c r="B86" s="65" t="s">
        <v>1989</v>
      </c>
      <c r="C86" s="65" t="s">
        <v>32</v>
      </c>
      <c r="D86" s="65" t="s">
        <v>2161</v>
      </c>
      <c r="E86" s="65">
        <v>2.0251130010742E13</v>
      </c>
      <c r="F86" s="65" t="s">
        <v>1746</v>
      </c>
      <c r="G86" s="65" t="s">
        <v>2162</v>
      </c>
      <c r="H86" s="61"/>
      <c r="I86" s="61"/>
      <c r="J86" s="61"/>
      <c r="K86" s="61"/>
      <c r="L86" s="61"/>
      <c r="M86" s="61"/>
      <c r="N86" s="66" t="s">
        <v>36</v>
      </c>
      <c r="O86" s="65">
        <v>1.0</v>
      </c>
    </row>
    <row r="87">
      <c r="A87" s="139">
        <v>45985.0</v>
      </c>
      <c r="B87" s="65" t="s">
        <v>1989</v>
      </c>
      <c r="C87" s="65" t="s">
        <v>32</v>
      </c>
      <c r="D87" s="65" t="s">
        <v>421</v>
      </c>
      <c r="E87" s="65">
        <v>2.0251130010752E13</v>
      </c>
      <c r="F87" s="65" t="s">
        <v>2163</v>
      </c>
      <c r="G87" s="65" t="s">
        <v>2164</v>
      </c>
      <c r="H87" s="61"/>
      <c r="I87" s="61"/>
      <c r="J87" s="61"/>
      <c r="K87" s="61"/>
      <c r="L87" s="61"/>
      <c r="M87" s="61"/>
      <c r="N87" s="66" t="s">
        <v>36</v>
      </c>
      <c r="O87" s="65">
        <v>1.0</v>
      </c>
    </row>
    <row r="88">
      <c r="A88" s="139">
        <v>45985.0</v>
      </c>
      <c r="B88" s="65" t="s">
        <v>1989</v>
      </c>
      <c r="C88" s="65" t="s">
        <v>32</v>
      </c>
      <c r="D88" s="65" t="s">
        <v>1108</v>
      </c>
      <c r="E88" s="65">
        <v>2.0251130010762E13</v>
      </c>
      <c r="F88" s="65" t="s">
        <v>2111</v>
      </c>
      <c r="G88" s="65" t="s">
        <v>2165</v>
      </c>
      <c r="H88" s="61"/>
      <c r="I88" s="61"/>
      <c r="J88" s="61"/>
      <c r="K88" s="61"/>
      <c r="L88" s="61"/>
      <c r="M88" s="61"/>
      <c r="N88" s="66" t="s">
        <v>36</v>
      </c>
      <c r="O88" s="65">
        <v>2.0</v>
      </c>
    </row>
    <row r="89">
      <c r="A89" s="139">
        <v>45985.0</v>
      </c>
      <c r="B89" s="65" t="s">
        <v>1989</v>
      </c>
      <c r="C89" s="65" t="s">
        <v>32</v>
      </c>
      <c r="D89" s="65" t="s">
        <v>1108</v>
      </c>
      <c r="E89" s="65">
        <v>2.0251130010772E13</v>
      </c>
      <c r="F89" s="65" t="s">
        <v>2087</v>
      </c>
      <c r="G89" s="65" t="s">
        <v>2166</v>
      </c>
      <c r="H89" s="65" t="s">
        <v>36</v>
      </c>
      <c r="I89" s="61"/>
      <c r="J89" s="61"/>
      <c r="K89" s="61"/>
      <c r="L89" s="61"/>
      <c r="M89" s="61"/>
      <c r="N89" s="66" t="s">
        <v>36</v>
      </c>
      <c r="O89" s="65">
        <v>1.0</v>
      </c>
    </row>
    <row r="90">
      <c r="A90" s="139">
        <v>45985.0</v>
      </c>
      <c r="B90" s="65" t="s">
        <v>1989</v>
      </c>
      <c r="C90" s="65" t="s">
        <v>32</v>
      </c>
      <c r="D90" s="65" t="s">
        <v>1082</v>
      </c>
      <c r="E90" s="65">
        <v>2.0251130010782E13</v>
      </c>
      <c r="F90" s="65" t="s">
        <v>2087</v>
      </c>
      <c r="G90" s="65" t="s">
        <v>2167</v>
      </c>
      <c r="H90" s="65" t="s">
        <v>36</v>
      </c>
      <c r="I90" s="61"/>
      <c r="J90" s="61"/>
      <c r="K90" s="61"/>
      <c r="L90" s="61"/>
      <c r="M90" s="61"/>
      <c r="N90" s="66"/>
      <c r="O90" s="65">
        <v>1.0</v>
      </c>
    </row>
    <row r="91">
      <c r="A91" s="139">
        <v>45985.0</v>
      </c>
      <c r="B91" s="65" t="s">
        <v>1989</v>
      </c>
      <c r="C91" s="65" t="s">
        <v>32</v>
      </c>
      <c r="D91" s="65" t="s">
        <v>1305</v>
      </c>
      <c r="E91" s="65">
        <v>2.0251130010792E13</v>
      </c>
      <c r="F91" s="65" t="s">
        <v>2087</v>
      </c>
      <c r="G91" s="65" t="s">
        <v>2168</v>
      </c>
      <c r="H91" s="65" t="s">
        <v>36</v>
      </c>
      <c r="I91" s="61"/>
      <c r="J91" s="61"/>
      <c r="K91" s="61"/>
      <c r="L91" s="61"/>
      <c r="M91" s="61"/>
      <c r="N91" s="66"/>
      <c r="O91" s="65">
        <v>2.0</v>
      </c>
    </row>
    <row r="92">
      <c r="A92" s="139">
        <v>45985.0</v>
      </c>
      <c r="B92" s="65" t="s">
        <v>1989</v>
      </c>
      <c r="C92" s="65" t="s">
        <v>32</v>
      </c>
      <c r="D92" s="65" t="s">
        <v>2169</v>
      </c>
      <c r="E92" s="65">
        <v>2.0251130010802E13</v>
      </c>
      <c r="F92" s="65" t="s">
        <v>2170</v>
      </c>
      <c r="G92" s="65" t="s">
        <v>2171</v>
      </c>
      <c r="H92" s="65" t="s">
        <v>36</v>
      </c>
      <c r="I92" s="61"/>
      <c r="J92" s="61"/>
      <c r="K92" s="61"/>
      <c r="L92" s="61"/>
      <c r="M92" s="61"/>
      <c r="N92" s="66"/>
      <c r="O92" s="65">
        <v>1.0</v>
      </c>
    </row>
    <row r="93">
      <c r="A93" s="139">
        <v>45985.0</v>
      </c>
      <c r="B93" s="65" t="s">
        <v>1989</v>
      </c>
      <c r="C93" s="65" t="s">
        <v>32</v>
      </c>
      <c r="D93" s="65" t="s">
        <v>2172</v>
      </c>
      <c r="E93" s="65">
        <v>2.0251130010812E13</v>
      </c>
      <c r="F93" s="65" t="s">
        <v>669</v>
      </c>
      <c r="G93" s="88" t="s">
        <v>2173</v>
      </c>
      <c r="H93" s="61"/>
      <c r="I93" s="61"/>
      <c r="J93" s="61"/>
      <c r="K93" s="61"/>
      <c r="L93" s="61"/>
      <c r="M93" s="61"/>
      <c r="N93" s="66"/>
      <c r="O93" s="66">
        <v>21.0</v>
      </c>
    </row>
    <row r="94">
      <c r="A94" s="139">
        <v>45985.0</v>
      </c>
      <c r="B94" s="65" t="s">
        <v>1989</v>
      </c>
      <c r="C94" s="65" t="s">
        <v>32</v>
      </c>
      <c r="D94" s="65" t="s">
        <v>2174</v>
      </c>
      <c r="E94" s="65">
        <v>2.0251130010822E13</v>
      </c>
      <c r="F94" s="65" t="s">
        <v>669</v>
      </c>
      <c r="G94" s="88" t="s">
        <v>2175</v>
      </c>
      <c r="H94" s="61"/>
      <c r="I94" s="61"/>
      <c r="J94" s="61"/>
      <c r="K94" s="61"/>
      <c r="L94" s="61"/>
      <c r="M94" s="61"/>
      <c r="N94" s="66" t="s">
        <v>36</v>
      </c>
      <c r="O94" s="66">
        <v>11.0</v>
      </c>
    </row>
    <row r="95">
      <c r="A95" s="139">
        <v>45986.0</v>
      </c>
      <c r="B95" s="65" t="s">
        <v>1989</v>
      </c>
      <c r="C95" s="65" t="s">
        <v>32</v>
      </c>
      <c r="D95" s="65" t="s">
        <v>856</v>
      </c>
      <c r="E95" s="65">
        <v>2.0251130010832E13</v>
      </c>
      <c r="F95" s="65" t="s">
        <v>2044</v>
      </c>
      <c r="G95" s="88" t="s">
        <v>2176</v>
      </c>
      <c r="H95" s="61"/>
      <c r="I95" s="61"/>
      <c r="J95" s="61"/>
      <c r="K95" s="61"/>
      <c r="L95" s="61"/>
      <c r="M95" s="61"/>
      <c r="N95" s="66" t="s">
        <v>36</v>
      </c>
      <c r="O95" s="66">
        <v>8.0</v>
      </c>
    </row>
    <row r="96">
      <c r="A96" s="139">
        <v>45986.0</v>
      </c>
      <c r="B96" s="65" t="s">
        <v>1989</v>
      </c>
      <c r="C96" s="65" t="s">
        <v>32</v>
      </c>
      <c r="D96" s="65" t="s">
        <v>1187</v>
      </c>
      <c r="E96" s="65">
        <v>2.0251130010842E13</v>
      </c>
      <c r="F96" s="65" t="s">
        <v>2177</v>
      </c>
      <c r="G96" s="65" t="s">
        <v>2178</v>
      </c>
      <c r="H96" s="61"/>
      <c r="I96" s="61"/>
      <c r="J96" s="61"/>
      <c r="K96" s="61"/>
      <c r="L96" s="61"/>
      <c r="M96" s="61"/>
      <c r="N96" s="66" t="s">
        <v>36</v>
      </c>
      <c r="O96" s="66">
        <v>4.0</v>
      </c>
    </row>
    <row r="97">
      <c r="A97" s="139">
        <v>45986.0</v>
      </c>
      <c r="B97" s="65" t="s">
        <v>1989</v>
      </c>
      <c r="C97" s="65" t="s">
        <v>32</v>
      </c>
      <c r="D97" s="65" t="s">
        <v>204</v>
      </c>
      <c r="E97" s="65">
        <v>2.0251130010852E13</v>
      </c>
      <c r="F97" s="65" t="s">
        <v>1589</v>
      </c>
      <c r="G97" s="65" t="s">
        <v>2179</v>
      </c>
      <c r="H97" s="61"/>
      <c r="I97" s="61"/>
      <c r="J97" s="61"/>
      <c r="K97" s="61"/>
      <c r="L97" s="61"/>
      <c r="M97" s="61"/>
      <c r="N97" s="66" t="s">
        <v>36</v>
      </c>
      <c r="O97" s="66">
        <v>1.0</v>
      </c>
    </row>
    <row r="98">
      <c r="A98" s="139">
        <v>45986.0</v>
      </c>
      <c r="B98" s="65" t="s">
        <v>1989</v>
      </c>
      <c r="C98" s="65" t="s">
        <v>32</v>
      </c>
      <c r="D98" s="65" t="s">
        <v>1787</v>
      </c>
      <c r="E98" s="65">
        <v>2.0251130010862E13</v>
      </c>
      <c r="F98" s="65" t="s">
        <v>2180</v>
      </c>
      <c r="G98" s="65" t="s">
        <v>2181</v>
      </c>
      <c r="H98" s="61"/>
      <c r="I98" s="61"/>
      <c r="J98" s="61"/>
      <c r="K98" s="61"/>
      <c r="L98" s="61"/>
      <c r="M98" s="61"/>
      <c r="N98" s="66" t="s">
        <v>36</v>
      </c>
      <c r="O98" s="66">
        <v>20.0</v>
      </c>
    </row>
    <row r="99">
      <c r="A99" s="139">
        <v>45986.0</v>
      </c>
      <c r="B99" s="65" t="s">
        <v>1989</v>
      </c>
      <c r="C99" s="65" t="s">
        <v>32</v>
      </c>
      <c r="D99" s="65" t="s">
        <v>798</v>
      </c>
      <c r="E99" s="65">
        <v>2.0251130010872E13</v>
      </c>
      <c r="F99" s="65" t="s">
        <v>698</v>
      </c>
      <c r="G99" s="65" t="s">
        <v>2182</v>
      </c>
      <c r="H99" s="61"/>
      <c r="I99" s="61"/>
      <c r="J99" s="61"/>
      <c r="K99" s="61"/>
      <c r="L99" s="61"/>
      <c r="M99" s="61"/>
      <c r="N99" s="66" t="s">
        <v>36</v>
      </c>
      <c r="O99" s="66">
        <v>15.0</v>
      </c>
    </row>
    <row r="100">
      <c r="A100" s="139">
        <v>45987.0</v>
      </c>
      <c r="B100" s="65" t="s">
        <v>1989</v>
      </c>
      <c r="C100" s="65" t="s">
        <v>32</v>
      </c>
      <c r="D100" s="65" t="s">
        <v>1167</v>
      </c>
      <c r="E100" s="65">
        <v>2.0251130010882E13</v>
      </c>
      <c r="F100" s="65" t="s">
        <v>2183</v>
      </c>
      <c r="G100" s="65" t="s">
        <v>2184</v>
      </c>
      <c r="H100" s="61"/>
      <c r="I100" s="61"/>
      <c r="J100" s="61"/>
      <c r="K100" s="61"/>
      <c r="L100" s="61"/>
      <c r="M100" s="61"/>
      <c r="N100" s="66" t="s">
        <v>36</v>
      </c>
      <c r="O100" s="66">
        <v>1.0</v>
      </c>
    </row>
    <row r="101">
      <c r="A101" s="139">
        <v>45987.0</v>
      </c>
      <c r="B101" s="65" t="s">
        <v>1998</v>
      </c>
      <c r="C101" s="65" t="s">
        <v>32</v>
      </c>
      <c r="D101" s="65" t="s">
        <v>2185</v>
      </c>
      <c r="E101" s="65">
        <v>2.0251130010892E13</v>
      </c>
      <c r="F101" s="65" t="s">
        <v>1746</v>
      </c>
      <c r="G101" s="65" t="s">
        <v>2026</v>
      </c>
      <c r="H101" s="61"/>
      <c r="I101" s="61"/>
      <c r="J101" s="61"/>
      <c r="K101" s="61"/>
      <c r="L101" s="61"/>
      <c r="M101" s="61"/>
      <c r="N101" s="66" t="s">
        <v>36</v>
      </c>
      <c r="O101" s="66">
        <v>1.0</v>
      </c>
    </row>
    <row r="102">
      <c r="A102" s="139">
        <v>45987.0</v>
      </c>
      <c r="B102" s="65" t="s">
        <v>880</v>
      </c>
      <c r="C102" s="65" t="s">
        <v>32</v>
      </c>
      <c r="D102" s="65" t="s">
        <v>596</v>
      </c>
      <c r="E102" s="65">
        <v>2.0251130010902E13</v>
      </c>
      <c r="F102" s="65" t="s">
        <v>273</v>
      </c>
      <c r="G102" s="65" t="s">
        <v>2186</v>
      </c>
      <c r="H102" s="61"/>
      <c r="I102" s="61"/>
      <c r="J102" s="61"/>
      <c r="K102" s="61"/>
      <c r="L102" s="61"/>
      <c r="M102" s="61"/>
      <c r="N102" s="66" t="s">
        <v>36</v>
      </c>
      <c r="O102" s="66">
        <v>1.0</v>
      </c>
    </row>
    <row r="103">
      <c r="A103" s="139">
        <v>45987.0</v>
      </c>
      <c r="B103" s="65" t="s">
        <v>1989</v>
      </c>
      <c r="C103" s="65" t="s">
        <v>32</v>
      </c>
      <c r="D103" s="65" t="s">
        <v>628</v>
      </c>
      <c r="E103" s="65">
        <v>2.0251130010912E13</v>
      </c>
      <c r="F103" s="65" t="s">
        <v>2090</v>
      </c>
      <c r="G103" s="88" t="s">
        <v>2187</v>
      </c>
      <c r="H103" s="61"/>
      <c r="I103" s="61"/>
      <c r="J103" s="61"/>
      <c r="K103" s="61"/>
      <c r="L103" s="61"/>
      <c r="M103" s="61"/>
      <c r="N103" s="66" t="s">
        <v>36</v>
      </c>
      <c r="O103" s="66">
        <v>6.0</v>
      </c>
    </row>
    <row r="104">
      <c r="A104" s="139">
        <v>45987.0</v>
      </c>
      <c r="B104" s="65" t="s">
        <v>1998</v>
      </c>
      <c r="C104" s="65" t="s">
        <v>32</v>
      </c>
      <c r="D104" s="65" t="s">
        <v>876</v>
      </c>
      <c r="E104" s="65">
        <v>2.0251130010922E13</v>
      </c>
      <c r="F104" s="65" t="s">
        <v>1593</v>
      </c>
      <c r="G104" s="65" t="s">
        <v>2188</v>
      </c>
      <c r="H104" s="61"/>
      <c r="I104" s="61"/>
      <c r="J104" s="61"/>
      <c r="K104" s="61"/>
      <c r="L104" s="61"/>
      <c r="M104" s="61"/>
      <c r="N104" s="66" t="s">
        <v>36</v>
      </c>
      <c r="O104" s="66">
        <v>1.0</v>
      </c>
    </row>
    <row r="105">
      <c r="A105" s="139">
        <v>45988.0</v>
      </c>
      <c r="B105" s="65" t="s">
        <v>1989</v>
      </c>
      <c r="C105" s="65" t="s">
        <v>32</v>
      </c>
      <c r="D105" s="65" t="s">
        <v>1251</v>
      </c>
      <c r="E105" s="65">
        <v>2.0251130010932E13</v>
      </c>
      <c r="F105" s="65" t="s">
        <v>1641</v>
      </c>
      <c r="G105" s="65" t="s">
        <v>2189</v>
      </c>
      <c r="H105" s="61"/>
      <c r="I105" s="61"/>
      <c r="J105" s="61"/>
      <c r="K105" s="61"/>
      <c r="L105" s="61"/>
      <c r="M105" s="61"/>
      <c r="N105" s="66" t="s">
        <v>36</v>
      </c>
      <c r="O105" s="66">
        <v>1.0</v>
      </c>
    </row>
    <row r="106">
      <c r="A106" s="139">
        <v>45988.0</v>
      </c>
      <c r="B106" s="65" t="s">
        <v>1989</v>
      </c>
      <c r="C106" s="65" t="s">
        <v>32</v>
      </c>
      <c r="D106" s="65" t="s">
        <v>578</v>
      </c>
      <c r="E106" s="65">
        <v>2.0251130010942E13</v>
      </c>
      <c r="F106" s="65" t="s">
        <v>2084</v>
      </c>
      <c r="G106" s="88" t="s">
        <v>2190</v>
      </c>
      <c r="H106" s="61"/>
      <c r="I106" s="61"/>
      <c r="J106" s="61"/>
      <c r="K106" s="61"/>
      <c r="L106" s="61"/>
      <c r="M106" s="61"/>
      <c r="N106" s="66" t="s">
        <v>36</v>
      </c>
      <c r="O106" s="66">
        <v>1.0</v>
      </c>
    </row>
    <row r="107">
      <c r="A107" s="139">
        <v>45988.0</v>
      </c>
      <c r="B107" s="65" t="s">
        <v>1989</v>
      </c>
      <c r="C107" s="65" t="s">
        <v>32</v>
      </c>
      <c r="D107" s="65" t="s">
        <v>907</v>
      </c>
      <c r="E107" s="65">
        <v>2.0251130010952E13</v>
      </c>
      <c r="F107" s="65" t="s">
        <v>1321</v>
      </c>
      <c r="G107" s="65" t="s">
        <v>814</v>
      </c>
      <c r="H107" s="61"/>
      <c r="I107" s="61"/>
      <c r="J107" s="61"/>
      <c r="K107" s="61"/>
      <c r="L107" s="61"/>
      <c r="M107" s="61"/>
      <c r="N107" s="66" t="s">
        <v>36</v>
      </c>
      <c r="O107" s="65">
        <v>1.0</v>
      </c>
    </row>
    <row r="108">
      <c r="A108" s="139">
        <v>45988.0</v>
      </c>
      <c r="B108" s="65" t="s">
        <v>1989</v>
      </c>
      <c r="C108" s="65" t="s">
        <v>32</v>
      </c>
      <c r="D108" s="65" t="s">
        <v>770</v>
      </c>
      <c r="E108" s="65">
        <v>2.0251130010962E13</v>
      </c>
      <c r="F108" s="65" t="s">
        <v>698</v>
      </c>
      <c r="G108" s="65" t="s">
        <v>2191</v>
      </c>
      <c r="H108" s="61"/>
      <c r="I108" s="61"/>
      <c r="J108" s="61"/>
      <c r="K108" s="61"/>
      <c r="L108" s="61"/>
      <c r="M108" s="61"/>
      <c r="N108" s="66" t="s">
        <v>36</v>
      </c>
      <c r="O108" s="65">
        <v>16.0</v>
      </c>
    </row>
    <row r="109">
      <c r="A109" s="139">
        <v>45989.0</v>
      </c>
      <c r="B109" s="65" t="s">
        <v>1989</v>
      </c>
      <c r="C109" s="65" t="s">
        <v>32</v>
      </c>
      <c r="D109" s="65" t="s">
        <v>1044</v>
      </c>
      <c r="E109" s="65">
        <v>2.0251130010972E13</v>
      </c>
      <c r="F109" s="65" t="s">
        <v>2087</v>
      </c>
      <c r="G109" s="65" t="s">
        <v>2192</v>
      </c>
      <c r="H109" s="61"/>
      <c r="I109" s="61"/>
      <c r="J109" s="61"/>
      <c r="K109" s="61"/>
      <c r="L109" s="61"/>
      <c r="M109" s="61"/>
      <c r="N109" s="66" t="s">
        <v>36</v>
      </c>
      <c r="O109" s="65">
        <v>3.0</v>
      </c>
    </row>
    <row r="110">
      <c r="A110" s="139">
        <v>45989.0</v>
      </c>
      <c r="B110" s="65" t="s">
        <v>1989</v>
      </c>
      <c r="C110" s="65" t="s">
        <v>32</v>
      </c>
      <c r="D110" s="65" t="s">
        <v>2193</v>
      </c>
      <c r="E110" s="65">
        <v>2.0251130010982E13</v>
      </c>
      <c r="F110" s="65" t="s">
        <v>2194</v>
      </c>
      <c r="G110" s="65" t="s">
        <v>2195</v>
      </c>
      <c r="H110" s="61"/>
      <c r="I110" s="61"/>
      <c r="J110" s="61"/>
      <c r="K110" s="61"/>
      <c r="L110" s="61"/>
      <c r="M110" s="61"/>
      <c r="N110" s="66" t="s">
        <v>36</v>
      </c>
      <c r="O110" s="65">
        <v>1.0</v>
      </c>
    </row>
    <row r="111">
      <c r="A111" s="139">
        <v>45989.0</v>
      </c>
      <c r="B111" s="65" t="s">
        <v>1989</v>
      </c>
      <c r="C111" s="65" t="s">
        <v>32</v>
      </c>
      <c r="D111" s="65" t="s">
        <v>1173</v>
      </c>
      <c r="E111" s="65">
        <v>2.0251130010992E13</v>
      </c>
      <c r="F111" s="65" t="s">
        <v>2196</v>
      </c>
      <c r="G111" s="65" t="s">
        <v>2197</v>
      </c>
      <c r="H111" s="61"/>
      <c r="I111" s="61"/>
      <c r="J111" s="61"/>
      <c r="K111" s="61"/>
      <c r="L111" s="61"/>
      <c r="M111" s="61"/>
      <c r="N111" s="66" t="s">
        <v>36</v>
      </c>
      <c r="O111" s="65">
        <v>2.0</v>
      </c>
    </row>
    <row r="112">
      <c r="A112" s="139">
        <v>45989.0</v>
      </c>
      <c r="B112" s="65" t="s">
        <v>1989</v>
      </c>
      <c r="C112" s="65" t="s">
        <v>32</v>
      </c>
      <c r="D112" s="65" t="s">
        <v>2198</v>
      </c>
      <c r="E112" s="65">
        <v>2.0251130011002E13</v>
      </c>
      <c r="F112" s="65" t="s">
        <v>2199</v>
      </c>
      <c r="G112" s="65" t="s">
        <v>2200</v>
      </c>
      <c r="H112" s="61"/>
      <c r="I112" s="61"/>
      <c r="J112" s="61"/>
      <c r="K112" s="61"/>
      <c r="L112" s="61"/>
      <c r="M112" s="61"/>
      <c r="N112" s="66" t="s">
        <v>36</v>
      </c>
      <c r="O112" s="65">
        <v>1.0</v>
      </c>
    </row>
    <row r="113">
      <c r="A113" s="139">
        <v>45989.0</v>
      </c>
      <c r="B113" s="65" t="s">
        <v>880</v>
      </c>
      <c r="C113" s="65" t="s">
        <v>32</v>
      </c>
      <c r="D113" s="65" t="s">
        <v>1285</v>
      </c>
      <c r="E113" s="65">
        <v>2.0251130011012E13</v>
      </c>
      <c r="F113" s="65" t="s">
        <v>438</v>
      </c>
      <c r="G113" s="65" t="s">
        <v>2201</v>
      </c>
      <c r="H113" s="61"/>
      <c r="I113" s="61"/>
      <c r="J113" s="61"/>
      <c r="K113" s="61"/>
      <c r="L113" s="61"/>
      <c r="M113" s="61"/>
      <c r="N113" s="66" t="s">
        <v>36</v>
      </c>
      <c r="O113" s="65">
        <v>44.0</v>
      </c>
    </row>
    <row r="114">
      <c r="A114" s="139">
        <v>45989.0</v>
      </c>
      <c r="B114" s="65" t="s">
        <v>880</v>
      </c>
      <c r="C114" s="65" t="s">
        <v>32</v>
      </c>
      <c r="D114" s="65" t="s">
        <v>1389</v>
      </c>
      <c r="E114" s="65">
        <v>2.0251130011022E13</v>
      </c>
      <c r="F114" s="65" t="s">
        <v>2033</v>
      </c>
      <c r="G114" s="65" t="s">
        <v>2202</v>
      </c>
      <c r="H114" s="61"/>
      <c r="I114" s="61"/>
      <c r="J114" s="61"/>
      <c r="K114" s="61"/>
      <c r="L114" s="61"/>
      <c r="M114" s="61"/>
      <c r="N114" s="66" t="s">
        <v>36</v>
      </c>
      <c r="O114" s="65">
        <v>1.0</v>
      </c>
    </row>
    <row r="115">
      <c r="A115" s="61"/>
      <c r="B115" s="61"/>
      <c r="C115" s="61"/>
      <c r="D115" s="61"/>
      <c r="E115" s="61"/>
      <c r="F115" s="61"/>
      <c r="G115" s="61"/>
      <c r="N115" s="92"/>
    </row>
    <row r="116">
      <c r="A116" s="61"/>
      <c r="B116" s="61"/>
      <c r="C116" s="61"/>
      <c r="D116" s="61"/>
      <c r="E116" s="61"/>
      <c r="F116" s="61"/>
      <c r="G116" s="61"/>
      <c r="N116" s="92"/>
    </row>
    <row r="117">
      <c r="A117" s="61"/>
      <c r="B117" s="61"/>
      <c r="C117" s="61"/>
      <c r="D117" s="61"/>
      <c r="E117" s="61"/>
      <c r="F117" s="61"/>
      <c r="G117" s="61"/>
      <c r="N117" s="92"/>
    </row>
    <row r="118">
      <c r="A118" s="61"/>
      <c r="B118" s="61"/>
      <c r="C118" s="61"/>
      <c r="D118" s="61"/>
      <c r="E118" s="61"/>
      <c r="F118" s="61"/>
      <c r="G118" s="61"/>
      <c r="N118" s="92"/>
    </row>
    <row r="119">
      <c r="A119" s="61"/>
      <c r="B119" s="61"/>
      <c r="C119" s="61"/>
      <c r="D119" s="61"/>
      <c r="E119" s="61"/>
      <c r="F119" s="61"/>
      <c r="G119" s="61"/>
      <c r="N119" s="92"/>
    </row>
    <row r="120">
      <c r="N120" s="92"/>
    </row>
    <row r="121">
      <c r="N121" s="92"/>
    </row>
    <row r="122">
      <c r="N122" s="92"/>
    </row>
    <row r="123">
      <c r="N123" s="92"/>
    </row>
    <row r="124">
      <c r="N124" s="92"/>
    </row>
    <row r="125">
      <c r="N125" s="92"/>
    </row>
    <row r="126">
      <c r="N126" s="92"/>
    </row>
    <row r="127">
      <c r="N127" s="92"/>
    </row>
    <row r="128">
      <c r="N128" s="92"/>
    </row>
    <row r="129">
      <c r="N129" s="92"/>
    </row>
    <row r="130">
      <c r="N130" s="92"/>
    </row>
    <row r="131">
      <c r="N131" s="92"/>
    </row>
    <row r="132">
      <c r="N132" s="92"/>
    </row>
    <row r="133">
      <c r="N133" s="92"/>
    </row>
    <row r="134">
      <c r="N134" s="92"/>
    </row>
    <row r="135">
      <c r="N135" s="92"/>
    </row>
    <row r="136">
      <c r="N136" s="92"/>
    </row>
    <row r="137">
      <c r="N137" s="92"/>
    </row>
    <row r="138">
      <c r="N138" s="92"/>
    </row>
    <row r="139">
      <c r="N139" s="92"/>
    </row>
    <row r="140">
      <c r="N140" s="92"/>
    </row>
    <row r="141">
      <c r="N141" s="92"/>
    </row>
    <row r="142">
      <c r="N142" s="92"/>
    </row>
    <row r="143">
      <c r="N143" s="92"/>
    </row>
    <row r="144">
      <c r="N144" s="92"/>
    </row>
    <row r="145">
      <c r="N145" s="92"/>
    </row>
    <row r="146">
      <c r="N146" s="92"/>
    </row>
    <row r="147">
      <c r="N147" s="92"/>
    </row>
    <row r="148">
      <c r="N148" s="92"/>
    </row>
    <row r="149">
      <c r="N149" s="92"/>
    </row>
    <row r="150">
      <c r="N150" s="92"/>
    </row>
    <row r="151">
      <c r="N151" s="92"/>
    </row>
    <row r="152">
      <c r="N152" s="92"/>
    </row>
    <row r="153">
      <c r="N153" s="92"/>
    </row>
    <row r="154">
      <c r="N154" s="92"/>
    </row>
    <row r="155">
      <c r="N155" s="92"/>
    </row>
    <row r="156">
      <c r="N156" s="92"/>
    </row>
    <row r="157">
      <c r="N157" s="92"/>
    </row>
    <row r="158">
      <c r="N158" s="92"/>
    </row>
    <row r="159">
      <c r="N159" s="92"/>
    </row>
    <row r="160">
      <c r="N160" s="92"/>
    </row>
    <row r="161">
      <c r="N161" s="92"/>
    </row>
    <row r="162">
      <c r="N162" s="92"/>
    </row>
    <row r="163">
      <c r="N163" s="92"/>
    </row>
    <row r="164">
      <c r="N164" s="92"/>
    </row>
    <row r="165">
      <c r="N165" s="92"/>
    </row>
    <row r="166">
      <c r="N166" s="92"/>
    </row>
    <row r="167">
      <c r="N167" s="92"/>
    </row>
    <row r="168">
      <c r="N168" s="92"/>
    </row>
    <row r="169">
      <c r="N169" s="92"/>
    </row>
    <row r="170">
      <c r="N170" s="92"/>
    </row>
    <row r="171">
      <c r="N171" s="92"/>
    </row>
    <row r="172">
      <c r="N172" s="92"/>
    </row>
    <row r="173">
      <c r="N173" s="92"/>
    </row>
    <row r="174">
      <c r="N174" s="92"/>
    </row>
    <row r="175">
      <c r="N175" s="92"/>
    </row>
    <row r="176">
      <c r="N176" s="92"/>
    </row>
    <row r="177">
      <c r="N177" s="92"/>
    </row>
    <row r="178">
      <c r="N178" s="92"/>
    </row>
    <row r="179">
      <c r="N179" s="92"/>
    </row>
    <row r="180">
      <c r="N180" s="92"/>
    </row>
    <row r="181">
      <c r="N181" s="92"/>
    </row>
    <row r="182">
      <c r="N182" s="92"/>
    </row>
    <row r="183">
      <c r="N183" s="92"/>
    </row>
    <row r="184">
      <c r="N184" s="92"/>
    </row>
    <row r="185">
      <c r="N185" s="92"/>
    </row>
    <row r="186">
      <c r="N186" s="92"/>
    </row>
    <row r="187">
      <c r="N187" s="92"/>
    </row>
    <row r="188">
      <c r="N188" s="92"/>
    </row>
    <row r="189">
      <c r="N189" s="92"/>
    </row>
    <row r="190">
      <c r="N190" s="92"/>
    </row>
    <row r="191">
      <c r="N191" s="92"/>
    </row>
    <row r="192">
      <c r="N192" s="92"/>
    </row>
    <row r="193">
      <c r="N193" s="92"/>
    </row>
    <row r="194">
      <c r="N194" s="92"/>
    </row>
    <row r="195">
      <c r="N195" s="92"/>
    </row>
    <row r="196">
      <c r="N196" s="92"/>
    </row>
    <row r="197">
      <c r="N197" s="92"/>
    </row>
    <row r="198">
      <c r="N198" s="92"/>
    </row>
    <row r="199">
      <c r="N199" s="92"/>
    </row>
    <row r="200">
      <c r="N200" s="92"/>
    </row>
    <row r="201">
      <c r="N201" s="92"/>
    </row>
    <row r="202">
      <c r="N202" s="92"/>
    </row>
    <row r="203">
      <c r="N203" s="92"/>
    </row>
    <row r="204">
      <c r="N204" s="92"/>
    </row>
    <row r="205">
      <c r="N205" s="92"/>
    </row>
    <row r="206">
      <c r="N206" s="92"/>
    </row>
    <row r="207">
      <c r="N207" s="92"/>
    </row>
    <row r="208">
      <c r="N208" s="92"/>
    </row>
    <row r="209">
      <c r="N209" s="92"/>
    </row>
    <row r="210">
      <c r="N210" s="92"/>
    </row>
    <row r="211">
      <c r="N211" s="92"/>
    </row>
    <row r="212">
      <c r="N212" s="92"/>
    </row>
    <row r="213">
      <c r="N213" s="92"/>
    </row>
    <row r="214">
      <c r="N214" s="92"/>
    </row>
    <row r="215">
      <c r="N215" s="92"/>
    </row>
    <row r="216">
      <c r="N216" s="92"/>
    </row>
    <row r="217">
      <c r="N217" s="92"/>
    </row>
    <row r="218">
      <c r="N218" s="92"/>
    </row>
    <row r="219">
      <c r="N219" s="92"/>
    </row>
    <row r="220">
      <c r="N220" s="92"/>
    </row>
    <row r="221">
      <c r="N221" s="92"/>
    </row>
    <row r="222">
      <c r="N222" s="92"/>
    </row>
    <row r="223">
      <c r="N223" s="92"/>
    </row>
    <row r="224">
      <c r="N224" s="92"/>
    </row>
    <row r="225">
      <c r="N225" s="92"/>
    </row>
    <row r="226">
      <c r="N226" s="92"/>
    </row>
    <row r="227">
      <c r="N227" s="92"/>
    </row>
    <row r="228">
      <c r="N228" s="92"/>
    </row>
    <row r="229">
      <c r="N229" s="92"/>
    </row>
    <row r="230">
      <c r="N230" s="92"/>
    </row>
    <row r="231">
      <c r="N231" s="92"/>
    </row>
    <row r="232">
      <c r="N232" s="92"/>
    </row>
    <row r="233">
      <c r="N233" s="92"/>
    </row>
    <row r="234">
      <c r="N234" s="92"/>
    </row>
    <row r="235">
      <c r="N235" s="92"/>
    </row>
    <row r="236">
      <c r="N236" s="92"/>
    </row>
    <row r="237">
      <c r="N237" s="92"/>
    </row>
    <row r="238">
      <c r="N238" s="92"/>
    </row>
    <row r="239">
      <c r="N239" s="92"/>
    </row>
    <row r="240">
      <c r="N240" s="92"/>
    </row>
    <row r="241">
      <c r="N241" s="92"/>
    </row>
    <row r="242">
      <c r="N242" s="92"/>
    </row>
    <row r="243">
      <c r="N243" s="92"/>
    </row>
    <row r="244">
      <c r="N244" s="92"/>
    </row>
    <row r="245">
      <c r="N245" s="92"/>
    </row>
    <row r="246">
      <c r="N246" s="92"/>
    </row>
    <row r="247">
      <c r="N247" s="92"/>
    </row>
    <row r="248">
      <c r="N248" s="92"/>
    </row>
    <row r="249">
      <c r="N249" s="92"/>
    </row>
    <row r="250">
      <c r="N250" s="92"/>
    </row>
    <row r="251">
      <c r="N251" s="92"/>
    </row>
    <row r="252">
      <c r="N252" s="92"/>
    </row>
    <row r="253">
      <c r="N253" s="92"/>
    </row>
    <row r="254">
      <c r="N254" s="92"/>
    </row>
    <row r="255">
      <c r="N255" s="92"/>
    </row>
    <row r="256">
      <c r="N256" s="92"/>
    </row>
    <row r="257">
      <c r="N257" s="92"/>
    </row>
    <row r="258">
      <c r="N258" s="92"/>
    </row>
    <row r="259">
      <c r="N259" s="92"/>
    </row>
    <row r="260">
      <c r="N260" s="92"/>
    </row>
    <row r="261">
      <c r="N261" s="92"/>
    </row>
    <row r="262">
      <c r="N262" s="92"/>
    </row>
    <row r="263">
      <c r="N263" s="92"/>
    </row>
    <row r="264">
      <c r="N264" s="92"/>
    </row>
    <row r="265">
      <c r="N265" s="92"/>
    </row>
    <row r="266">
      <c r="N266" s="92"/>
    </row>
    <row r="267">
      <c r="N267" s="92"/>
    </row>
    <row r="268">
      <c r="N268" s="92"/>
    </row>
    <row r="269">
      <c r="N269" s="92"/>
    </row>
    <row r="270">
      <c r="N270" s="92"/>
    </row>
    <row r="271">
      <c r="N271" s="92"/>
    </row>
    <row r="272">
      <c r="N272" s="92"/>
    </row>
    <row r="273">
      <c r="N273" s="92"/>
    </row>
    <row r="274">
      <c r="N274" s="92"/>
    </row>
    <row r="275">
      <c r="N275" s="92"/>
    </row>
    <row r="276">
      <c r="N276" s="92"/>
    </row>
    <row r="277">
      <c r="N277" s="92"/>
    </row>
    <row r="278">
      <c r="N278" s="92"/>
    </row>
    <row r="279">
      <c r="N279" s="92"/>
    </row>
    <row r="280">
      <c r="N280" s="92"/>
    </row>
    <row r="281">
      <c r="N281" s="92"/>
    </row>
    <row r="282">
      <c r="N282" s="92"/>
    </row>
    <row r="283">
      <c r="N283" s="92"/>
    </row>
    <row r="284">
      <c r="N284" s="92"/>
    </row>
    <row r="285">
      <c r="N285" s="92"/>
    </row>
    <row r="286">
      <c r="N286" s="92"/>
    </row>
    <row r="287">
      <c r="N287" s="92"/>
    </row>
    <row r="288">
      <c r="N288" s="92"/>
    </row>
    <row r="289">
      <c r="N289" s="92"/>
    </row>
    <row r="290">
      <c r="N290" s="92"/>
    </row>
    <row r="291">
      <c r="N291" s="92"/>
    </row>
    <row r="292">
      <c r="N292" s="92"/>
    </row>
    <row r="293">
      <c r="N293" s="92"/>
    </row>
    <row r="294">
      <c r="N294" s="92"/>
    </row>
    <row r="295">
      <c r="N295" s="92"/>
    </row>
    <row r="296">
      <c r="N296" s="92"/>
    </row>
    <row r="297">
      <c r="N297" s="92"/>
    </row>
    <row r="298">
      <c r="N298" s="92"/>
    </row>
    <row r="299">
      <c r="N299" s="92"/>
    </row>
    <row r="300">
      <c r="N300" s="92"/>
    </row>
    <row r="301">
      <c r="N301" s="92"/>
    </row>
    <row r="302">
      <c r="N302" s="92"/>
    </row>
    <row r="303">
      <c r="N303" s="92"/>
    </row>
    <row r="304">
      <c r="N304" s="92"/>
    </row>
    <row r="305">
      <c r="N305" s="92"/>
    </row>
    <row r="306">
      <c r="N306" s="92"/>
    </row>
    <row r="307">
      <c r="N307" s="92"/>
    </row>
    <row r="308">
      <c r="N308" s="92"/>
    </row>
    <row r="309">
      <c r="N309" s="92"/>
    </row>
    <row r="310">
      <c r="N310" s="92"/>
    </row>
    <row r="311">
      <c r="N311" s="92"/>
    </row>
    <row r="312">
      <c r="N312" s="92"/>
    </row>
    <row r="313">
      <c r="N313" s="92"/>
    </row>
    <row r="314">
      <c r="N314" s="92"/>
    </row>
    <row r="315">
      <c r="N315" s="92"/>
    </row>
    <row r="316">
      <c r="N316" s="92"/>
    </row>
    <row r="317">
      <c r="N317" s="92"/>
    </row>
    <row r="318">
      <c r="N318" s="92"/>
    </row>
    <row r="319">
      <c r="N319" s="92"/>
    </row>
    <row r="320">
      <c r="N320" s="92"/>
    </row>
    <row r="321">
      <c r="N321" s="92"/>
    </row>
    <row r="322">
      <c r="N322" s="92"/>
    </row>
    <row r="323">
      <c r="N323" s="92"/>
    </row>
    <row r="324">
      <c r="N324" s="92"/>
    </row>
    <row r="325">
      <c r="N325" s="92"/>
    </row>
    <row r="326">
      <c r="N326" s="92"/>
    </row>
    <row r="327">
      <c r="N327" s="92"/>
    </row>
    <row r="328">
      <c r="N328" s="92"/>
    </row>
    <row r="329">
      <c r="N329" s="92"/>
    </row>
    <row r="330">
      <c r="N330" s="92"/>
    </row>
    <row r="331">
      <c r="N331" s="92"/>
    </row>
    <row r="332">
      <c r="N332" s="92"/>
    </row>
    <row r="333">
      <c r="N333" s="92"/>
    </row>
    <row r="334">
      <c r="N334" s="92"/>
    </row>
    <row r="335">
      <c r="N335" s="92"/>
    </row>
    <row r="336">
      <c r="N336" s="92"/>
    </row>
    <row r="337">
      <c r="N337" s="92"/>
    </row>
    <row r="338">
      <c r="N338" s="92"/>
    </row>
    <row r="339">
      <c r="N339" s="92"/>
    </row>
    <row r="340">
      <c r="N340" s="92"/>
    </row>
    <row r="341">
      <c r="N341" s="92"/>
    </row>
    <row r="342">
      <c r="N342" s="92"/>
    </row>
    <row r="343">
      <c r="N343" s="92"/>
    </row>
    <row r="344">
      <c r="N344" s="92"/>
    </row>
    <row r="345">
      <c r="N345" s="92"/>
    </row>
    <row r="346">
      <c r="N346" s="92"/>
    </row>
    <row r="347">
      <c r="N347" s="92"/>
    </row>
    <row r="348">
      <c r="N348" s="92"/>
    </row>
    <row r="349">
      <c r="N349" s="92"/>
    </row>
    <row r="350">
      <c r="N350" s="92"/>
    </row>
    <row r="351">
      <c r="N351" s="92"/>
    </row>
    <row r="352">
      <c r="N352" s="92"/>
    </row>
    <row r="353">
      <c r="N353" s="92"/>
    </row>
    <row r="354">
      <c r="N354" s="92"/>
    </row>
    <row r="355">
      <c r="N355" s="92"/>
    </row>
    <row r="356">
      <c r="N356" s="92"/>
    </row>
    <row r="357">
      <c r="N357" s="92"/>
    </row>
    <row r="358">
      <c r="N358" s="92"/>
    </row>
    <row r="359">
      <c r="N359" s="92"/>
    </row>
    <row r="360">
      <c r="N360" s="92"/>
    </row>
    <row r="361">
      <c r="N361" s="92"/>
    </row>
    <row r="362">
      <c r="N362" s="92"/>
    </row>
    <row r="363">
      <c r="N363" s="92"/>
    </row>
    <row r="364">
      <c r="N364" s="92"/>
    </row>
    <row r="365">
      <c r="N365" s="92"/>
    </row>
    <row r="366">
      <c r="N366" s="92"/>
    </row>
    <row r="367">
      <c r="N367" s="92"/>
    </row>
    <row r="368">
      <c r="N368" s="92"/>
    </row>
    <row r="369">
      <c r="N369" s="92"/>
    </row>
    <row r="370">
      <c r="N370" s="92"/>
    </row>
    <row r="371">
      <c r="N371" s="92"/>
    </row>
    <row r="372">
      <c r="N372" s="92"/>
    </row>
    <row r="373">
      <c r="N373" s="92"/>
    </row>
    <row r="374">
      <c r="N374" s="92"/>
    </row>
    <row r="375">
      <c r="N375" s="92"/>
    </row>
    <row r="376">
      <c r="N376" s="92"/>
    </row>
    <row r="377">
      <c r="N377" s="92"/>
    </row>
    <row r="378">
      <c r="N378" s="92"/>
    </row>
    <row r="379">
      <c r="N379" s="92"/>
    </row>
    <row r="380">
      <c r="N380" s="92"/>
    </row>
    <row r="381">
      <c r="N381" s="92"/>
    </row>
    <row r="382">
      <c r="N382" s="92"/>
    </row>
    <row r="383">
      <c r="N383" s="92"/>
    </row>
    <row r="384">
      <c r="N384" s="92"/>
    </row>
    <row r="385">
      <c r="N385" s="92"/>
    </row>
    <row r="386">
      <c r="N386" s="92"/>
    </row>
    <row r="387">
      <c r="N387" s="92"/>
    </row>
    <row r="388">
      <c r="N388" s="92"/>
    </row>
    <row r="389">
      <c r="N389" s="92"/>
    </row>
    <row r="390">
      <c r="N390" s="92"/>
    </row>
    <row r="391">
      <c r="N391" s="92"/>
    </row>
    <row r="392">
      <c r="N392" s="92"/>
    </row>
    <row r="393">
      <c r="N393" s="92"/>
    </row>
    <row r="394">
      <c r="N394" s="92"/>
    </row>
    <row r="395">
      <c r="N395" s="92"/>
    </row>
    <row r="396">
      <c r="N396" s="92"/>
    </row>
    <row r="397">
      <c r="N397" s="92"/>
    </row>
    <row r="398">
      <c r="N398" s="92"/>
    </row>
    <row r="399">
      <c r="N399" s="92"/>
    </row>
    <row r="400">
      <c r="N400" s="92"/>
    </row>
    <row r="401">
      <c r="N401" s="92"/>
    </row>
    <row r="402">
      <c r="N402" s="92"/>
    </row>
    <row r="403">
      <c r="N403" s="92"/>
    </row>
    <row r="404">
      <c r="N404" s="92"/>
    </row>
    <row r="405">
      <c r="N405" s="92"/>
    </row>
    <row r="406">
      <c r="N406" s="92"/>
    </row>
    <row r="407">
      <c r="N407" s="92"/>
    </row>
    <row r="408">
      <c r="N408" s="92"/>
    </row>
    <row r="409">
      <c r="N409" s="92"/>
    </row>
    <row r="410">
      <c r="N410" s="92"/>
    </row>
    <row r="411">
      <c r="N411" s="92"/>
    </row>
    <row r="412">
      <c r="N412" s="92"/>
    </row>
    <row r="413">
      <c r="N413" s="92"/>
    </row>
    <row r="414">
      <c r="N414" s="92"/>
    </row>
    <row r="415">
      <c r="N415" s="92"/>
    </row>
    <row r="416">
      <c r="N416" s="92"/>
    </row>
    <row r="417">
      <c r="N417" s="92"/>
    </row>
    <row r="418">
      <c r="N418" s="92"/>
    </row>
    <row r="419">
      <c r="N419" s="92"/>
    </row>
    <row r="420">
      <c r="N420" s="92"/>
    </row>
    <row r="421">
      <c r="N421" s="92"/>
    </row>
    <row r="422">
      <c r="N422" s="92"/>
    </row>
    <row r="423">
      <c r="N423" s="92"/>
    </row>
    <row r="424">
      <c r="N424" s="92"/>
    </row>
    <row r="425">
      <c r="N425" s="92"/>
    </row>
    <row r="426">
      <c r="N426" s="92"/>
    </row>
    <row r="427">
      <c r="N427" s="92"/>
    </row>
    <row r="428">
      <c r="N428" s="92"/>
    </row>
    <row r="429">
      <c r="N429" s="92"/>
    </row>
    <row r="430">
      <c r="N430" s="92"/>
    </row>
    <row r="431">
      <c r="N431" s="92"/>
    </row>
    <row r="432">
      <c r="N432" s="92"/>
    </row>
    <row r="433">
      <c r="N433" s="92"/>
    </row>
    <row r="434">
      <c r="N434" s="92"/>
    </row>
    <row r="435">
      <c r="N435" s="92"/>
    </row>
    <row r="436">
      <c r="N436" s="92"/>
    </row>
    <row r="437">
      <c r="N437" s="92"/>
    </row>
    <row r="438">
      <c r="N438" s="92"/>
    </row>
    <row r="439">
      <c r="N439" s="92"/>
    </row>
    <row r="440">
      <c r="N440" s="92"/>
    </row>
    <row r="441">
      <c r="N441" s="92"/>
    </row>
    <row r="442">
      <c r="N442" s="92"/>
    </row>
    <row r="443">
      <c r="N443" s="92"/>
    </row>
    <row r="444">
      <c r="N444" s="92"/>
    </row>
    <row r="445">
      <c r="N445" s="92"/>
    </row>
    <row r="446">
      <c r="N446" s="92"/>
    </row>
    <row r="447">
      <c r="N447" s="92"/>
    </row>
    <row r="448">
      <c r="N448" s="92"/>
    </row>
    <row r="449">
      <c r="N449" s="92"/>
    </row>
    <row r="450">
      <c r="N450" s="92"/>
    </row>
    <row r="451">
      <c r="N451" s="92"/>
    </row>
    <row r="452">
      <c r="N452" s="92"/>
    </row>
    <row r="453">
      <c r="N453" s="92"/>
    </row>
    <row r="454">
      <c r="N454" s="92"/>
    </row>
    <row r="455">
      <c r="N455" s="92"/>
    </row>
    <row r="456">
      <c r="N456" s="92"/>
    </row>
    <row r="457">
      <c r="N457" s="92"/>
    </row>
    <row r="458">
      <c r="N458" s="92"/>
    </row>
    <row r="459">
      <c r="N459" s="92"/>
    </row>
    <row r="460">
      <c r="N460" s="92"/>
    </row>
    <row r="461">
      <c r="N461" s="92"/>
    </row>
    <row r="462">
      <c r="N462" s="92"/>
    </row>
    <row r="463">
      <c r="N463" s="92"/>
    </row>
    <row r="464">
      <c r="N464" s="92"/>
    </row>
    <row r="465">
      <c r="N465" s="92"/>
    </row>
    <row r="466">
      <c r="N466" s="92"/>
    </row>
    <row r="467">
      <c r="N467" s="92"/>
    </row>
    <row r="468">
      <c r="N468" s="92"/>
    </row>
    <row r="469">
      <c r="N469" s="92"/>
    </row>
    <row r="470">
      <c r="N470" s="92"/>
    </row>
    <row r="471">
      <c r="N471" s="92"/>
    </row>
    <row r="472">
      <c r="N472" s="92"/>
    </row>
    <row r="473">
      <c r="N473" s="92"/>
    </row>
    <row r="474">
      <c r="N474" s="92"/>
    </row>
    <row r="475">
      <c r="N475" s="92"/>
    </row>
    <row r="476">
      <c r="N476" s="92"/>
    </row>
    <row r="477">
      <c r="N477" s="92"/>
    </row>
    <row r="478">
      <c r="N478" s="92"/>
    </row>
    <row r="479">
      <c r="N479" s="92"/>
    </row>
    <row r="480">
      <c r="N480" s="92"/>
    </row>
    <row r="481">
      <c r="N481" s="92"/>
    </row>
    <row r="482">
      <c r="N482" s="92"/>
    </row>
    <row r="483">
      <c r="N483" s="92"/>
    </row>
    <row r="484">
      <c r="N484" s="92"/>
    </row>
    <row r="485">
      <c r="N485" s="92"/>
    </row>
    <row r="486">
      <c r="N486" s="92"/>
    </row>
    <row r="487">
      <c r="N487" s="92"/>
    </row>
    <row r="488">
      <c r="N488" s="92"/>
    </row>
    <row r="489">
      <c r="N489" s="92"/>
    </row>
    <row r="490">
      <c r="N490" s="92"/>
    </row>
    <row r="491">
      <c r="N491" s="92"/>
    </row>
    <row r="492">
      <c r="N492" s="92"/>
    </row>
    <row r="493">
      <c r="N493" s="92"/>
    </row>
    <row r="494">
      <c r="N494" s="92"/>
    </row>
    <row r="495">
      <c r="N495" s="92"/>
    </row>
    <row r="496">
      <c r="N496" s="92"/>
    </row>
    <row r="497">
      <c r="N497" s="92"/>
    </row>
    <row r="498">
      <c r="N498" s="92"/>
    </row>
    <row r="499">
      <c r="N499" s="92"/>
    </row>
    <row r="500">
      <c r="N500" s="92"/>
    </row>
    <row r="501">
      <c r="N501" s="92"/>
    </row>
    <row r="502">
      <c r="N502" s="92"/>
    </row>
    <row r="503">
      <c r="N503" s="92"/>
    </row>
    <row r="504">
      <c r="N504" s="92"/>
    </row>
    <row r="505">
      <c r="N505" s="92"/>
    </row>
    <row r="506">
      <c r="N506" s="92"/>
    </row>
    <row r="507">
      <c r="N507" s="92"/>
    </row>
    <row r="508">
      <c r="N508" s="92"/>
    </row>
    <row r="509">
      <c r="N509" s="92"/>
    </row>
    <row r="510">
      <c r="N510" s="92"/>
    </row>
    <row r="511">
      <c r="N511" s="92"/>
    </row>
    <row r="512">
      <c r="N512" s="92"/>
    </row>
    <row r="513">
      <c r="N513" s="92"/>
    </row>
    <row r="514">
      <c r="N514" s="92"/>
    </row>
    <row r="515">
      <c r="N515" s="92"/>
    </row>
    <row r="516">
      <c r="N516" s="92"/>
    </row>
    <row r="517">
      <c r="N517" s="92"/>
    </row>
    <row r="518">
      <c r="N518" s="92"/>
    </row>
    <row r="519">
      <c r="N519" s="92"/>
    </row>
    <row r="520">
      <c r="N520" s="92"/>
    </row>
    <row r="521">
      <c r="N521" s="92"/>
    </row>
    <row r="522">
      <c r="N522" s="92"/>
    </row>
    <row r="523">
      <c r="N523" s="92"/>
    </row>
    <row r="524">
      <c r="N524" s="92"/>
    </row>
    <row r="525">
      <c r="N525" s="92"/>
    </row>
    <row r="526">
      <c r="N526" s="92"/>
    </row>
    <row r="527">
      <c r="N527" s="92"/>
    </row>
    <row r="528">
      <c r="N528" s="92"/>
    </row>
    <row r="529">
      <c r="N529" s="92"/>
    </row>
    <row r="530">
      <c r="N530" s="92"/>
    </row>
    <row r="531">
      <c r="N531" s="92"/>
    </row>
    <row r="532">
      <c r="N532" s="92"/>
    </row>
    <row r="533">
      <c r="N533" s="92"/>
    </row>
    <row r="534">
      <c r="N534" s="92"/>
    </row>
    <row r="535">
      <c r="N535" s="92"/>
    </row>
    <row r="536">
      <c r="N536" s="92"/>
    </row>
    <row r="537">
      <c r="N537" s="92"/>
    </row>
    <row r="538">
      <c r="N538" s="92"/>
    </row>
    <row r="539">
      <c r="N539" s="92"/>
    </row>
    <row r="540">
      <c r="N540" s="92"/>
    </row>
    <row r="541">
      <c r="N541" s="92"/>
    </row>
    <row r="542">
      <c r="N542" s="92"/>
    </row>
    <row r="543">
      <c r="N543" s="92"/>
    </row>
    <row r="544">
      <c r="N544" s="92"/>
    </row>
    <row r="545">
      <c r="N545" s="92"/>
    </row>
    <row r="546">
      <c r="N546" s="92"/>
    </row>
    <row r="547">
      <c r="N547" s="92"/>
    </row>
    <row r="548">
      <c r="N548" s="92"/>
    </row>
    <row r="549">
      <c r="N549" s="92"/>
    </row>
    <row r="550">
      <c r="N550" s="92"/>
    </row>
    <row r="551">
      <c r="N551" s="92"/>
    </row>
    <row r="552">
      <c r="N552" s="92"/>
    </row>
    <row r="553">
      <c r="N553" s="92"/>
    </row>
    <row r="554">
      <c r="N554" s="92"/>
    </row>
    <row r="555">
      <c r="N555" s="92"/>
    </row>
    <row r="556">
      <c r="N556" s="92"/>
    </row>
    <row r="557">
      <c r="N557" s="92"/>
    </row>
    <row r="558">
      <c r="N558" s="92"/>
    </row>
    <row r="559">
      <c r="N559" s="92"/>
    </row>
    <row r="560">
      <c r="N560" s="92"/>
    </row>
    <row r="561">
      <c r="N561" s="92"/>
    </row>
    <row r="562">
      <c r="N562" s="92"/>
    </row>
    <row r="563">
      <c r="N563" s="92"/>
    </row>
    <row r="564">
      <c r="N564" s="92"/>
    </row>
    <row r="565">
      <c r="N565" s="92"/>
    </row>
    <row r="566">
      <c r="N566" s="92"/>
    </row>
    <row r="567">
      <c r="N567" s="92"/>
    </row>
    <row r="568">
      <c r="N568" s="92"/>
    </row>
    <row r="569">
      <c r="N569" s="92"/>
    </row>
    <row r="570">
      <c r="N570" s="92"/>
    </row>
    <row r="571">
      <c r="N571" s="92"/>
    </row>
    <row r="572">
      <c r="N572" s="92"/>
    </row>
    <row r="573">
      <c r="N573" s="92"/>
    </row>
    <row r="574">
      <c r="N574" s="92"/>
    </row>
    <row r="575">
      <c r="N575" s="92"/>
    </row>
    <row r="576">
      <c r="N576" s="92"/>
    </row>
    <row r="577">
      <c r="N577" s="92"/>
    </row>
    <row r="578">
      <c r="N578" s="92"/>
    </row>
    <row r="579">
      <c r="N579" s="92"/>
    </row>
    <row r="580">
      <c r="N580" s="92"/>
    </row>
    <row r="581">
      <c r="N581" s="92"/>
    </row>
    <row r="582">
      <c r="N582" s="92"/>
    </row>
    <row r="583">
      <c r="N583" s="92"/>
    </row>
    <row r="584">
      <c r="N584" s="92"/>
    </row>
    <row r="585">
      <c r="N585" s="92"/>
    </row>
    <row r="586">
      <c r="N586" s="92"/>
    </row>
    <row r="587">
      <c r="N587" s="92"/>
    </row>
    <row r="588">
      <c r="N588" s="92"/>
    </row>
    <row r="589">
      <c r="N589" s="92"/>
    </row>
    <row r="590">
      <c r="N590" s="92"/>
    </row>
    <row r="591">
      <c r="N591" s="92"/>
    </row>
    <row r="592">
      <c r="N592" s="92"/>
    </row>
    <row r="593">
      <c r="N593" s="92"/>
    </row>
    <row r="594">
      <c r="N594" s="92"/>
    </row>
    <row r="595">
      <c r="N595" s="92"/>
    </row>
    <row r="596">
      <c r="N596" s="92"/>
    </row>
    <row r="597">
      <c r="N597" s="92"/>
    </row>
    <row r="598">
      <c r="N598" s="92"/>
    </row>
    <row r="599">
      <c r="N599" s="92"/>
    </row>
    <row r="600">
      <c r="N600" s="92"/>
    </row>
    <row r="601">
      <c r="N601" s="92"/>
    </row>
    <row r="602">
      <c r="N602" s="92"/>
    </row>
    <row r="603">
      <c r="N603" s="92"/>
    </row>
    <row r="604">
      <c r="N604" s="92"/>
    </row>
    <row r="605">
      <c r="N605" s="92"/>
    </row>
    <row r="606">
      <c r="N606" s="92"/>
    </row>
    <row r="607">
      <c r="N607" s="92"/>
    </row>
    <row r="608">
      <c r="N608" s="92"/>
    </row>
    <row r="609">
      <c r="N609" s="92"/>
    </row>
    <row r="610">
      <c r="N610" s="92"/>
    </row>
    <row r="611">
      <c r="N611" s="92"/>
    </row>
    <row r="612">
      <c r="N612" s="92"/>
    </row>
    <row r="613">
      <c r="N613" s="92"/>
    </row>
    <row r="614">
      <c r="N614" s="92"/>
    </row>
    <row r="615">
      <c r="N615" s="92"/>
    </row>
    <row r="616">
      <c r="N616" s="92"/>
    </row>
    <row r="617">
      <c r="N617" s="92"/>
    </row>
    <row r="618">
      <c r="N618" s="92"/>
    </row>
    <row r="619">
      <c r="N619" s="92"/>
    </row>
    <row r="620">
      <c r="N620" s="92"/>
    </row>
    <row r="621">
      <c r="N621" s="92"/>
    </row>
    <row r="622">
      <c r="N622" s="92"/>
    </row>
    <row r="623">
      <c r="N623" s="92"/>
    </row>
    <row r="624">
      <c r="N624" s="92"/>
    </row>
    <row r="625">
      <c r="N625" s="92"/>
    </row>
    <row r="626">
      <c r="N626" s="92"/>
    </row>
    <row r="627">
      <c r="N627" s="92"/>
    </row>
    <row r="628">
      <c r="N628" s="92"/>
    </row>
    <row r="629">
      <c r="N629" s="92"/>
    </row>
    <row r="630">
      <c r="N630" s="92"/>
    </row>
    <row r="631">
      <c r="N631" s="92"/>
    </row>
    <row r="632">
      <c r="N632" s="92"/>
    </row>
    <row r="633">
      <c r="N633" s="92"/>
    </row>
    <row r="634">
      <c r="N634" s="92"/>
    </row>
    <row r="635">
      <c r="N635" s="92"/>
    </row>
    <row r="636">
      <c r="N636" s="92"/>
    </row>
    <row r="637">
      <c r="N637" s="92"/>
    </row>
    <row r="638">
      <c r="N638" s="92"/>
    </row>
    <row r="639">
      <c r="N639" s="92"/>
    </row>
    <row r="640">
      <c r="N640" s="92"/>
    </row>
    <row r="641">
      <c r="N641" s="92"/>
    </row>
    <row r="642">
      <c r="N642" s="92"/>
    </row>
    <row r="643">
      <c r="N643" s="92"/>
    </row>
    <row r="644">
      <c r="N644" s="92"/>
    </row>
    <row r="645">
      <c r="N645" s="92"/>
    </row>
    <row r="646">
      <c r="N646" s="92"/>
    </row>
    <row r="647">
      <c r="N647" s="92"/>
    </row>
    <row r="648">
      <c r="N648" s="92"/>
    </row>
    <row r="649">
      <c r="N649" s="92"/>
    </row>
    <row r="650">
      <c r="N650" s="92"/>
    </row>
    <row r="651">
      <c r="N651" s="92"/>
    </row>
    <row r="652">
      <c r="N652" s="92"/>
    </row>
    <row r="653">
      <c r="N653" s="92"/>
    </row>
    <row r="654">
      <c r="N654" s="92"/>
    </row>
    <row r="655">
      <c r="N655" s="92"/>
    </row>
    <row r="656">
      <c r="N656" s="92"/>
    </row>
    <row r="657">
      <c r="N657" s="92"/>
    </row>
    <row r="658">
      <c r="N658" s="92"/>
    </row>
    <row r="659">
      <c r="N659" s="92"/>
    </row>
    <row r="660">
      <c r="N660" s="92"/>
    </row>
    <row r="661">
      <c r="N661" s="92"/>
    </row>
    <row r="662">
      <c r="N662" s="92"/>
    </row>
    <row r="663">
      <c r="N663" s="92"/>
    </row>
    <row r="664">
      <c r="N664" s="92"/>
    </row>
    <row r="665">
      <c r="N665" s="92"/>
    </row>
    <row r="666">
      <c r="N666" s="92"/>
    </row>
    <row r="667">
      <c r="N667" s="92"/>
    </row>
    <row r="668">
      <c r="N668" s="92"/>
    </row>
    <row r="669">
      <c r="N669" s="92"/>
    </row>
    <row r="670">
      <c r="N670" s="92"/>
    </row>
    <row r="671">
      <c r="N671" s="92"/>
    </row>
    <row r="672">
      <c r="N672" s="92"/>
    </row>
    <row r="673">
      <c r="N673" s="92"/>
    </row>
    <row r="674">
      <c r="N674" s="92"/>
    </row>
    <row r="675">
      <c r="N675" s="92"/>
    </row>
    <row r="676">
      <c r="N676" s="92"/>
    </row>
    <row r="677">
      <c r="N677" s="92"/>
    </row>
    <row r="678">
      <c r="N678" s="92"/>
    </row>
    <row r="679">
      <c r="N679" s="92"/>
    </row>
    <row r="680">
      <c r="N680" s="92"/>
    </row>
    <row r="681">
      <c r="N681" s="92"/>
    </row>
    <row r="682">
      <c r="N682" s="92"/>
    </row>
    <row r="683">
      <c r="N683" s="92"/>
    </row>
    <row r="684">
      <c r="N684" s="92"/>
    </row>
    <row r="685">
      <c r="N685" s="92"/>
    </row>
    <row r="686">
      <c r="N686" s="92"/>
    </row>
    <row r="687">
      <c r="N687" s="92"/>
    </row>
    <row r="688">
      <c r="N688" s="92"/>
    </row>
    <row r="689">
      <c r="N689" s="92"/>
    </row>
    <row r="690">
      <c r="N690" s="92"/>
    </row>
    <row r="691">
      <c r="N691" s="92"/>
    </row>
    <row r="692">
      <c r="N692" s="92"/>
    </row>
    <row r="693">
      <c r="N693" s="92"/>
    </row>
    <row r="694">
      <c r="N694" s="92"/>
    </row>
    <row r="695">
      <c r="N695" s="92"/>
    </row>
    <row r="696">
      <c r="N696" s="92"/>
    </row>
    <row r="697">
      <c r="N697" s="92"/>
    </row>
    <row r="698">
      <c r="N698" s="92"/>
    </row>
    <row r="699">
      <c r="N699" s="92"/>
    </row>
    <row r="700">
      <c r="N700" s="92"/>
    </row>
    <row r="701">
      <c r="N701" s="92"/>
    </row>
    <row r="702">
      <c r="N702" s="92"/>
    </row>
    <row r="703">
      <c r="N703" s="92"/>
    </row>
    <row r="704">
      <c r="N704" s="92"/>
    </row>
    <row r="705">
      <c r="N705" s="92"/>
    </row>
    <row r="706">
      <c r="N706" s="92"/>
    </row>
    <row r="707">
      <c r="N707" s="92"/>
    </row>
    <row r="708">
      <c r="N708" s="92"/>
    </row>
    <row r="709">
      <c r="N709" s="92"/>
    </row>
    <row r="710">
      <c r="N710" s="92"/>
    </row>
    <row r="711">
      <c r="N711" s="92"/>
    </row>
    <row r="712">
      <c r="N712" s="92"/>
    </row>
    <row r="713">
      <c r="N713" s="92"/>
    </row>
    <row r="714">
      <c r="N714" s="92"/>
    </row>
    <row r="715">
      <c r="N715" s="92"/>
    </row>
    <row r="716">
      <c r="N716" s="92"/>
    </row>
    <row r="717">
      <c r="N717" s="92"/>
    </row>
    <row r="718">
      <c r="N718" s="92"/>
    </row>
    <row r="719">
      <c r="N719" s="92"/>
    </row>
    <row r="720">
      <c r="N720" s="92"/>
    </row>
    <row r="721">
      <c r="N721" s="92"/>
    </row>
    <row r="722">
      <c r="N722" s="92"/>
    </row>
    <row r="723">
      <c r="N723" s="92"/>
    </row>
    <row r="724">
      <c r="N724" s="92"/>
    </row>
    <row r="725">
      <c r="N725" s="92"/>
    </row>
    <row r="726">
      <c r="N726" s="92"/>
    </row>
    <row r="727">
      <c r="N727" s="92"/>
    </row>
    <row r="728">
      <c r="N728" s="92"/>
    </row>
    <row r="729">
      <c r="N729" s="92"/>
    </row>
    <row r="730">
      <c r="N730" s="92"/>
    </row>
    <row r="731">
      <c r="N731" s="92"/>
    </row>
    <row r="732">
      <c r="N732" s="92"/>
    </row>
    <row r="733">
      <c r="N733" s="92"/>
    </row>
    <row r="734">
      <c r="N734" s="92"/>
    </row>
    <row r="735">
      <c r="N735" s="92"/>
    </row>
    <row r="736">
      <c r="N736" s="92"/>
    </row>
    <row r="737">
      <c r="N737" s="92"/>
    </row>
    <row r="738">
      <c r="N738" s="92"/>
    </row>
    <row r="739">
      <c r="N739" s="92"/>
    </row>
    <row r="740">
      <c r="N740" s="92"/>
    </row>
    <row r="741">
      <c r="N741" s="92"/>
    </row>
    <row r="742">
      <c r="N742" s="92"/>
    </row>
    <row r="743">
      <c r="N743" s="92"/>
    </row>
    <row r="744">
      <c r="N744" s="92"/>
    </row>
    <row r="745">
      <c r="N745" s="92"/>
    </row>
    <row r="746">
      <c r="N746" s="92"/>
    </row>
    <row r="747">
      <c r="N747" s="92"/>
    </row>
    <row r="748">
      <c r="N748" s="92"/>
    </row>
    <row r="749">
      <c r="N749" s="92"/>
    </row>
    <row r="750">
      <c r="N750" s="92"/>
    </row>
    <row r="751">
      <c r="N751" s="92"/>
    </row>
    <row r="752">
      <c r="N752" s="92"/>
    </row>
    <row r="753">
      <c r="N753" s="92"/>
    </row>
    <row r="754">
      <c r="N754" s="92"/>
    </row>
    <row r="755">
      <c r="N755" s="92"/>
    </row>
    <row r="756">
      <c r="N756" s="92"/>
    </row>
    <row r="757">
      <c r="N757" s="92"/>
    </row>
    <row r="758">
      <c r="N758" s="92"/>
    </row>
    <row r="759">
      <c r="N759" s="92"/>
    </row>
    <row r="760">
      <c r="N760" s="92"/>
    </row>
    <row r="761">
      <c r="N761" s="92"/>
    </row>
    <row r="762">
      <c r="N762" s="92"/>
    </row>
    <row r="763">
      <c r="N763" s="92"/>
    </row>
    <row r="764">
      <c r="N764" s="92"/>
    </row>
    <row r="765">
      <c r="N765" s="92"/>
    </row>
    <row r="766">
      <c r="N766" s="92"/>
    </row>
    <row r="767">
      <c r="N767" s="92"/>
    </row>
    <row r="768">
      <c r="N768" s="92"/>
    </row>
    <row r="769">
      <c r="N769" s="92"/>
    </row>
    <row r="770">
      <c r="N770" s="92"/>
    </row>
    <row r="771">
      <c r="N771" s="92"/>
    </row>
    <row r="772">
      <c r="N772" s="92"/>
    </row>
    <row r="773">
      <c r="N773" s="92"/>
    </row>
    <row r="774">
      <c r="N774" s="92"/>
    </row>
    <row r="775">
      <c r="N775" s="92"/>
    </row>
    <row r="776">
      <c r="N776" s="92"/>
    </row>
    <row r="777">
      <c r="N777" s="92"/>
    </row>
    <row r="778">
      <c r="N778" s="92"/>
    </row>
    <row r="779">
      <c r="N779" s="92"/>
    </row>
    <row r="780">
      <c r="N780" s="92"/>
    </row>
    <row r="781">
      <c r="N781" s="92"/>
    </row>
    <row r="782">
      <c r="N782" s="92"/>
    </row>
    <row r="783">
      <c r="N783" s="92"/>
    </row>
    <row r="784">
      <c r="N784" s="92"/>
    </row>
    <row r="785">
      <c r="N785" s="92"/>
    </row>
    <row r="786">
      <c r="N786" s="92"/>
    </row>
    <row r="787">
      <c r="N787" s="92"/>
    </row>
    <row r="788">
      <c r="N788" s="92"/>
    </row>
    <row r="789">
      <c r="N789" s="92"/>
    </row>
    <row r="790">
      <c r="N790" s="92"/>
    </row>
    <row r="791">
      <c r="N791" s="92"/>
    </row>
    <row r="792">
      <c r="N792" s="92"/>
    </row>
    <row r="793">
      <c r="N793" s="92"/>
    </row>
    <row r="794">
      <c r="N794" s="92"/>
    </row>
    <row r="795">
      <c r="N795" s="92"/>
    </row>
    <row r="796">
      <c r="N796" s="92"/>
    </row>
    <row r="797">
      <c r="N797" s="92"/>
    </row>
    <row r="798">
      <c r="N798" s="92"/>
    </row>
    <row r="799">
      <c r="N799" s="92"/>
    </row>
    <row r="800">
      <c r="N800" s="92"/>
    </row>
    <row r="801">
      <c r="N801" s="92"/>
    </row>
    <row r="802">
      <c r="N802" s="92"/>
    </row>
    <row r="803">
      <c r="N803" s="92"/>
    </row>
    <row r="804">
      <c r="N804" s="92"/>
    </row>
    <row r="805">
      <c r="N805" s="92"/>
    </row>
    <row r="806">
      <c r="N806" s="92"/>
    </row>
    <row r="807">
      <c r="N807" s="92"/>
    </row>
    <row r="808">
      <c r="N808" s="92"/>
    </row>
    <row r="809">
      <c r="N809" s="92"/>
    </row>
    <row r="810">
      <c r="N810" s="92"/>
    </row>
    <row r="811">
      <c r="N811" s="92"/>
    </row>
    <row r="812">
      <c r="N812" s="92"/>
    </row>
    <row r="813">
      <c r="N813" s="92"/>
    </row>
    <row r="814">
      <c r="N814" s="92"/>
    </row>
    <row r="815">
      <c r="N815" s="92"/>
    </row>
    <row r="816">
      <c r="N816" s="92"/>
    </row>
    <row r="817">
      <c r="N817" s="92"/>
    </row>
    <row r="818">
      <c r="N818" s="92"/>
    </row>
    <row r="819">
      <c r="N819" s="92"/>
    </row>
    <row r="820">
      <c r="N820" s="92"/>
    </row>
    <row r="821">
      <c r="N821" s="92"/>
    </row>
    <row r="822">
      <c r="N822" s="92"/>
    </row>
    <row r="823">
      <c r="N823" s="92"/>
    </row>
    <row r="824">
      <c r="N824" s="92"/>
    </row>
    <row r="825">
      <c r="N825" s="92"/>
    </row>
    <row r="826">
      <c r="N826" s="92"/>
    </row>
    <row r="827">
      <c r="N827" s="92"/>
    </row>
    <row r="828">
      <c r="N828" s="92"/>
    </row>
    <row r="829">
      <c r="N829" s="92"/>
    </row>
    <row r="830">
      <c r="N830" s="92"/>
    </row>
    <row r="831">
      <c r="N831" s="92"/>
    </row>
    <row r="832">
      <c r="N832" s="92"/>
    </row>
    <row r="833">
      <c r="N833" s="92"/>
    </row>
    <row r="834">
      <c r="N834" s="92"/>
    </row>
    <row r="835">
      <c r="N835" s="92"/>
    </row>
    <row r="836">
      <c r="N836" s="92"/>
    </row>
    <row r="837">
      <c r="N837" s="92"/>
    </row>
    <row r="838">
      <c r="N838" s="92"/>
    </row>
    <row r="839">
      <c r="N839" s="92"/>
    </row>
    <row r="840">
      <c r="N840" s="92"/>
    </row>
    <row r="841">
      <c r="N841" s="92"/>
    </row>
    <row r="842">
      <c r="N842" s="92"/>
    </row>
    <row r="843">
      <c r="N843" s="92"/>
    </row>
    <row r="844">
      <c r="N844" s="92"/>
    </row>
    <row r="845">
      <c r="N845" s="92"/>
    </row>
    <row r="846">
      <c r="N846" s="92"/>
    </row>
    <row r="847">
      <c r="N847" s="92"/>
    </row>
    <row r="848">
      <c r="N848" s="92"/>
    </row>
    <row r="849">
      <c r="N849" s="92"/>
    </row>
    <row r="850">
      <c r="N850" s="92"/>
    </row>
    <row r="851">
      <c r="N851" s="92"/>
    </row>
    <row r="852">
      <c r="N852" s="92"/>
    </row>
    <row r="853">
      <c r="N853" s="92"/>
    </row>
    <row r="854">
      <c r="N854" s="92"/>
    </row>
    <row r="855">
      <c r="N855" s="92"/>
    </row>
    <row r="856">
      <c r="N856" s="92"/>
    </row>
    <row r="857">
      <c r="N857" s="92"/>
    </row>
    <row r="858">
      <c r="N858" s="92"/>
    </row>
    <row r="859">
      <c r="N859" s="92"/>
    </row>
    <row r="860">
      <c r="N860" s="92"/>
    </row>
    <row r="861">
      <c r="N861" s="92"/>
    </row>
    <row r="862">
      <c r="N862" s="92"/>
    </row>
    <row r="863">
      <c r="N863" s="92"/>
    </row>
    <row r="864">
      <c r="N864" s="92"/>
    </row>
    <row r="865">
      <c r="N865" s="92"/>
    </row>
    <row r="866">
      <c r="N866" s="92"/>
    </row>
    <row r="867">
      <c r="N867" s="92"/>
    </row>
    <row r="868">
      <c r="N868" s="92"/>
    </row>
    <row r="869">
      <c r="N869" s="92"/>
    </row>
    <row r="870">
      <c r="N870" s="92"/>
    </row>
    <row r="871">
      <c r="N871" s="92"/>
    </row>
    <row r="872">
      <c r="N872" s="92"/>
    </row>
    <row r="873">
      <c r="N873" s="92"/>
    </row>
    <row r="874">
      <c r="N874" s="92"/>
    </row>
    <row r="875">
      <c r="N875" s="92"/>
    </row>
    <row r="876">
      <c r="N876" s="92"/>
    </row>
    <row r="877">
      <c r="N877" s="92"/>
    </row>
    <row r="878">
      <c r="N878" s="92"/>
    </row>
    <row r="879">
      <c r="N879" s="92"/>
    </row>
    <row r="880">
      <c r="N880" s="92"/>
    </row>
    <row r="881">
      <c r="N881" s="92"/>
    </row>
    <row r="882">
      <c r="N882" s="92"/>
    </row>
    <row r="883">
      <c r="N883" s="92"/>
    </row>
    <row r="884">
      <c r="N884" s="92"/>
    </row>
    <row r="885">
      <c r="N885" s="92"/>
    </row>
    <row r="886">
      <c r="N886" s="92"/>
    </row>
    <row r="887">
      <c r="N887" s="92"/>
    </row>
    <row r="888">
      <c r="N888" s="92"/>
    </row>
    <row r="889">
      <c r="N889" s="92"/>
    </row>
    <row r="890">
      <c r="N890" s="92"/>
    </row>
    <row r="891">
      <c r="N891" s="92"/>
    </row>
    <row r="892">
      <c r="N892" s="92"/>
    </row>
    <row r="893">
      <c r="N893" s="92"/>
    </row>
    <row r="894">
      <c r="N894" s="92"/>
    </row>
    <row r="895">
      <c r="N895" s="92"/>
    </row>
    <row r="896">
      <c r="N896" s="92"/>
    </row>
    <row r="897">
      <c r="N897" s="92"/>
    </row>
    <row r="898">
      <c r="N898" s="92"/>
    </row>
    <row r="899">
      <c r="N899" s="92"/>
    </row>
    <row r="900">
      <c r="N900" s="92"/>
    </row>
    <row r="901">
      <c r="N901" s="92"/>
    </row>
    <row r="902">
      <c r="N902" s="92"/>
    </row>
    <row r="903">
      <c r="N903" s="92"/>
    </row>
    <row r="904">
      <c r="N904" s="92"/>
    </row>
    <row r="905">
      <c r="N905" s="92"/>
    </row>
    <row r="906">
      <c r="N906" s="92"/>
    </row>
    <row r="907">
      <c r="N907" s="92"/>
    </row>
    <row r="908">
      <c r="N908" s="92"/>
    </row>
    <row r="909">
      <c r="N909" s="92"/>
    </row>
    <row r="910">
      <c r="N910" s="92"/>
    </row>
    <row r="911">
      <c r="N911" s="92"/>
    </row>
    <row r="912">
      <c r="N912" s="92"/>
    </row>
    <row r="913">
      <c r="N913" s="92"/>
    </row>
    <row r="914">
      <c r="N914" s="92"/>
    </row>
    <row r="915">
      <c r="N915" s="92"/>
    </row>
    <row r="916">
      <c r="N916" s="92"/>
    </row>
    <row r="917">
      <c r="N917" s="92"/>
    </row>
    <row r="918">
      <c r="N918" s="92"/>
    </row>
    <row r="919">
      <c r="N919" s="92"/>
    </row>
    <row r="920">
      <c r="N920" s="92"/>
    </row>
    <row r="921">
      <c r="N921" s="92"/>
    </row>
    <row r="922">
      <c r="N922" s="92"/>
    </row>
    <row r="923">
      <c r="N923" s="92"/>
    </row>
    <row r="924">
      <c r="N924" s="92"/>
    </row>
    <row r="925">
      <c r="N925" s="92"/>
    </row>
    <row r="926">
      <c r="N926" s="92"/>
    </row>
    <row r="927">
      <c r="N927" s="92"/>
    </row>
    <row r="928">
      <c r="N928" s="92"/>
    </row>
    <row r="929">
      <c r="N929" s="92"/>
    </row>
    <row r="930">
      <c r="N930" s="92"/>
    </row>
    <row r="931">
      <c r="N931" s="92"/>
    </row>
    <row r="932">
      <c r="N932" s="92"/>
    </row>
    <row r="933">
      <c r="N933" s="92"/>
    </row>
    <row r="934">
      <c r="N934" s="92"/>
    </row>
    <row r="935">
      <c r="N935" s="92"/>
    </row>
    <row r="936">
      <c r="N936" s="92"/>
    </row>
    <row r="937">
      <c r="N937" s="92"/>
    </row>
    <row r="938">
      <c r="N938" s="92"/>
    </row>
    <row r="939">
      <c r="N939" s="92"/>
    </row>
    <row r="940">
      <c r="N940" s="92"/>
    </row>
    <row r="941">
      <c r="N941" s="92"/>
    </row>
    <row r="942">
      <c r="N942" s="92"/>
    </row>
    <row r="943">
      <c r="N943" s="92"/>
    </row>
    <row r="944">
      <c r="N944" s="92"/>
    </row>
    <row r="945">
      <c r="N945" s="92"/>
    </row>
    <row r="946">
      <c r="N946" s="92"/>
    </row>
    <row r="947">
      <c r="N947" s="92"/>
    </row>
    <row r="948">
      <c r="N948" s="92"/>
    </row>
    <row r="949">
      <c r="N949" s="92"/>
    </row>
    <row r="950">
      <c r="N950" s="92"/>
    </row>
    <row r="951">
      <c r="N951" s="92"/>
    </row>
    <row r="952">
      <c r="N952" s="92"/>
    </row>
    <row r="953">
      <c r="N953" s="92"/>
    </row>
    <row r="954">
      <c r="N954" s="92"/>
    </row>
    <row r="955">
      <c r="N955" s="92"/>
    </row>
    <row r="956">
      <c r="N956" s="92"/>
    </row>
    <row r="957">
      <c r="N957" s="92"/>
    </row>
    <row r="958">
      <c r="N958" s="92"/>
    </row>
    <row r="959">
      <c r="N959" s="92"/>
    </row>
    <row r="960">
      <c r="N960" s="92"/>
    </row>
    <row r="961">
      <c r="N961" s="92"/>
    </row>
    <row r="962">
      <c r="N962" s="92"/>
    </row>
    <row r="963">
      <c r="N963" s="92"/>
    </row>
    <row r="964">
      <c r="N964" s="92"/>
    </row>
    <row r="965">
      <c r="N965" s="92"/>
    </row>
    <row r="966">
      <c r="N966" s="92"/>
    </row>
    <row r="967">
      <c r="N967" s="92"/>
    </row>
    <row r="968">
      <c r="N968" s="92"/>
    </row>
    <row r="969">
      <c r="N969" s="92"/>
    </row>
    <row r="970">
      <c r="N970" s="92"/>
    </row>
    <row r="971">
      <c r="N971" s="92"/>
    </row>
    <row r="972">
      <c r="N972" s="92"/>
    </row>
    <row r="973">
      <c r="N973" s="92"/>
    </row>
    <row r="974">
      <c r="N974" s="92"/>
    </row>
    <row r="975">
      <c r="N975" s="92"/>
    </row>
    <row r="976">
      <c r="N976" s="92"/>
    </row>
    <row r="977">
      <c r="N977" s="92"/>
    </row>
    <row r="978">
      <c r="N978" s="92"/>
    </row>
    <row r="979">
      <c r="N979" s="92"/>
    </row>
    <row r="980">
      <c r="N980" s="92"/>
    </row>
    <row r="981">
      <c r="N981" s="92"/>
    </row>
    <row r="982">
      <c r="N982" s="92"/>
    </row>
    <row r="983">
      <c r="N983" s="92"/>
    </row>
    <row r="984">
      <c r="N984" s="92"/>
    </row>
    <row r="985">
      <c r="N985" s="92"/>
    </row>
    <row r="986">
      <c r="N986" s="92"/>
    </row>
    <row r="987">
      <c r="N987" s="92"/>
    </row>
    <row r="988">
      <c r="N988" s="92"/>
    </row>
    <row r="989">
      <c r="N989" s="92"/>
    </row>
    <row r="990">
      <c r="N990" s="92"/>
    </row>
    <row r="991">
      <c r="N991" s="92"/>
    </row>
    <row r="992">
      <c r="N992" s="92"/>
    </row>
    <row r="993">
      <c r="N993" s="92"/>
    </row>
    <row r="994">
      <c r="N994" s="92"/>
    </row>
    <row r="995">
      <c r="N995" s="92"/>
    </row>
  </sheetData>
  <mergeCells count="4">
    <mergeCell ref="A1:B3"/>
    <mergeCell ref="C1:P2"/>
    <mergeCell ref="C3:P3"/>
    <mergeCell ref="A4:P4"/>
  </mergeCell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2" max="2" width="37.0"/>
    <col customWidth="1" min="3" max="3" width="17.57"/>
    <col customWidth="1" min="4" max="4" width="13.29"/>
    <col customWidth="1" min="5" max="5" width="22.71"/>
    <col customWidth="1" min="6" max="6" width="37.0"/>
    <col customWidth="1" min="7" max="7" width="99.0"/>
    <col customWidth="1" min="11" max="11" width="6.0"/>
    <col customWidth="1" min="12" max="12" width="9.29"/>
  </cols>
  <sheetData>
    <row r="1">
      <c r="A1" s="113" t="s">
        <v>122</v>
      </c>
      <c r="B1" s="2"/>
      <c r="C1" s="3" t="s">
        <v>0</v>
      </c>
      <c r="D1" s="4"/>
      <c r="E1" s="4"/>
      <c r="F1" s="4"/>
      <c r="G1" s="4"/>
      <c r="H1" s="4"/>
      <c r="I1" s="4"/>
      <c r="J1" s="4"/>
      <c r="K1" s="4"/>
      <c r="L1" s="4"/>
      <c r="M1" s="4"/>
      <c r="N1" s="4"/>
      <c r="O1" s="4"/>
      <c r="P1" s="2"/>
    </row>
    <row r="2">
      <c r="A2" s="6"/>
      <c r="B2" s="7"/>
      <c r="C2" s="8"/>
      <c r="D2" s="9"/>
      <c r="E2" s="9"/>
      <c r="F2" s="9"/>
      <c r="G2" s="9"/>
      <c r="H2" s="9"/>
      <c r="I2" s="9"/>
      <c r="J2" s="9"/>
      <c r="K2" s="9"/>
      <c r="L2" s="9"/>
      <c r="M2" s="9"/>
      <c r="N2" s="9"/>
      <c r="O2" s="9"/>
      <c r="P2" s="10"/>
    </row>
    <row r="3">
      <c r="A3" s="8"/>
      <c r="B3" s="10"/>
      <c r="C3" s="13" t="s">
        <v>2203</v>
      </c>
      <c r="D3" s="14"/>
      <c r="E3" s="14"/>
      <c r="F3" s="14"/>
      <c r="G3" s="14"/>
      <c r="H3" s="14"/>
      <c r="I3" s="14"/>
      <c r="J3" s="14"/>
      <c r="K3" s="14"/>
      <c r="L3" s="14"/>
      <c r="M3" s="14"/>
      <c r="N3" s="14"/>
      <c r="O3" s="14"/>
      <c r="P3" s="15"/>
    </row>
    <row r="4">
      <c r="A4" s="140" t="s">
        <v>191</v>
      </c>
      <c r="B4" s="14"/>
      <c r="C4" s="14"/>
      <c r="D4" s="14"/>
      <c r="E4" s="14"/>
      <c r="F4" s="14"/>
      <c r="G4" s="14"/>
      <c r="H4" s="14"/>
      <c r="I4" s="14"/>
      <c r="J4" s="14"/>
      <c r="K4" s="14"/>
      <c r="L4" s="14"/>
      <c r="M4" s="14"/>
      <c r="N4" s="14"/>
      <c r="O4" s="14"/>
      <c r="P4" s="15"/>
    </row>
    <row r="5">
      <c r="A5" s="117" t="s">
        <v>6</v>
      </c>
      <c r="B5" s="118" t="s">
        <v>7</v>
      </c>
      <c r="C5" s="118" t="s">
        <v>8</v>
      </c>
      <c r="D5" s="119" t="s">
        <v>9</v>
      </c>
      <c r="E5" s="119" t="s">
        <v>10</v>
      </c>
      <c r="F5" s="119" t="s">
        <v>11</v>
      </c>
      <c r="G5" s="119" t="s">
        <v>12</v>
      </c>
      <c r="H5" s="120" t="s">
        <v>13</v>
      </c>
      <c r="I5" s="120" t="s">
        <v>14</v>
      </c>
      <c r="J5" s="120" t="s">
        <v>15</v>
      </c>
      <c r="K5" s="120" t="s">
        <v>16</v>
      </c>
      <c r="L5" s="120" t="s">
        <v>17</v>
      </c>
      <c r="M5" s="120" t="s">
        <v>18</v>
      </c>
      <c r="N5" s="120" t="s">
        <v>19</v>
      </c>
      <c r="O5" s="119" t="s">
        <v>20</v>
      </c>
      <c r="P5" s="119"/>
    </row>
    <row r="6">
      <c r="A6" s="141">
        <v>45992.0</v>
      </c>
      <c r="B6" s="65" t="s">
        <v>1517</v>
      </c>
      <c r="C6" s="65" t="s">
        <v>32</v>
      </c>
      <c r="D6" s="65" t="s">
        <v>2204</v>
      </c>
      <c r="E6" s="65">
        <v>2.0251130011032E13</v>
      </c>
      <c r="F6" s="65" t="s">
        <v>2205</v>
      </c>
      <c r="G6" s="142" t="s">
        <v>2206</v>
      </c>
      <c r="H6" s="61"/>
      <c r="I6" s="61"/>
      <c r="J6" s="61"/>
      <c r="K6" s="61"/>
      <c r="L6" s="61"/>
      <c r="M6" s="61"/>
      <c r="N6" s="66" t="s">
        <v>36</v>
      </c>
      <c r="O6" s="65">
        <v>1.0</v>
      </c>
    </row>
    <row r="7">
      <c r="A7" s="141">
        <v>45992.0</v>
      </c>
      <c r="B7" s="65" t="s">
        <v>1517</v>
      </c>
      <c r="C7" s="65" t="s">
        <v>32</v>
      </c>
      <c r="D7" s="65" t="s">
        <v>878</v>
      </c>
      <c r="E7" s="65">
        <v>2.0251130011042E13</v>
      </c>
      <c r="F7" s="65" t="s">
        <v>698</v>
      </c>
      <c r="G7" s="65" t="s">
        <v>2207</v>
      </c>
      <c r="H7" s="61"/>
      <c r="I7" s="61"/>
      <c r="J7" s="61"/>
      <c r="K7" s="61"/>
      <c r="L7" s="61"/>
      <c r="M7" s="61"/>
      <c r="N7" s="66" t="s">
        <v>36</v>
      </c>
      <c r="O7" s="65">
        <v>1.0</v>
      </c>
    </row>
    <row r="8">
      <c r="A8" s="141">
        <v>45992.0</v>
      </c>
      <c r="B8" s="65" t="s">
        <v>1517</v>
      </c>
      <c r="C8" s="65" t="s">
        <v>32</v>
      </c>
      <c r="D8" s="65" t="s">
        <v>1229</v>
      </c>
      <c r="E8" s="65">
        <v>2.0251130011052E13</v>
      </c>
      <c r="F8" s="65" t="s">
        <v>2208</v>
      </c>
      <c r="G8" s="65" t="s">
        <v>2209</v>
      </c>
      <c r="H8" s="61"/>
      <c r="I8" s="61"/>
      <c r="J8" s="61"/>
      <c r="K8" s="61"/>
      <c r="L8" s="61"/>
      <c r="M8" s="61"/>
      <c r="N8" s="66" t="s">
        <v>36</v>
      </c>
      <c r="O8" s="65">
        <v>2.0</v>
      </c>
    </row>
    <row r="9">
      <c r="A9" s="141">
        <v>45993.0</v>
      </c>
      <c r="B9" s="65" t="s">
        <v>1517</v>
      </c>
      <c r="C9" s="65" t="s">
        <v>32</v>
      </c>
      <c r="D9" s="65" t="s">
        <v>798</v>
      </c>
      <c r="E9" s="65">
        <v>2.0251130011062E13</v>
      </c>
      <c r="F9" s="65" t="s">
        <v>2210</v>
      </c>
      <c r="G9" s="65" t="s">
        <v>2211</v>
      </c>
      <c r="H9" s="61"/>
      <c r="I9" s="61"/>
      <c r="J9" s="61"/>
      <c r="K9" s="61"/>
      <c r="L9" s="61"/>
      <c r="M9" s="61"/>
      <c r="N9" s="66" t="s">
        <v>36</v>
      </c>
      <c r="O9" s="65">
        <v>1.0</v>
      </c>
    </row>
    <row r="10">
      <c r="A10" s="141">
        <v>45993.0</v>
      </c>
      <c r="B10" s="65" t="s">
        <v>1517</v>
      </c>
      <c r="C10" s="65" t="s">
        <v>32</v>
      </c>
      <c r="D10" s="65" t="s">
        <v>1818</v>
      </c>
      <c r="E10" s="65">
        <v>2.0251130011072E13</v>
      </c>
      <c r="F10" s="65" t="s">
        <v>2212</v>
      </c>
      <c r="G10" s="65" t="s">
        <v>2213</v>
      </c>
      <c r="H10" s="61"/>
      <c r="I10" s="61"/>
      <c r="J10" s="61"/>
      <c r="K10" s="61"/>
      <c r="L10" s="61"/>
      <c r="M10" s="61"/>
      <c r="N10" s="66" t="s">
        <v>36</v>
      </c>
      <c r="O10" s="65">
        <v>1.0</v>
      </c>
    </row>
    <row r="11">
      <c r="A11" s="141">
        <v>45993.0</v>
      </c>
      <c r="B11" s="65" t="s">
        <v>1517</v>
      </c>
      <c r="C11" s="65" t="s">
        <v>32</v>
      </c>
      <c r="D11" s="65" t="s">
        <v>590</v>
      </c>
      <c r="E11" s="65">
        <v>2.0251130011082E13</v>
      </c>
      <c r="F11" s="65" t="s">
        <v>2210</v>
      </c>
      <c r="G11" s="65" t="s">
        <v>2211</v>
      </c>
      <c r="H11" s="61"/>
      <c r="I11" s="61"/>
      <c r="J11" s="61"/>
      <c r="K11" s="61"/>
      <c r="L11" s="61"/>
      <c r="M11" s="61"/>
      <c r="N11" s="66"/>
      <c r="O11" s="65"/>
    </row>
    <row r="12">
      <c r="A12" s="141"/>
      <c r="B12" s="65"/>
      <c r="C12" s="65"/>
      <c r="D12" s="65"/>
      <c r="E12" s="65"/>
      <c r="F12" s="65"/>
      <c r="G12" s="65"/>
      <c r="H12" s="61"/>
      <c r="I12" s="61"/>
      <c r="J12" s="61"/>
      <c r="K12" s="61"/>
      <c r="L12" s="61"/>
      <c r="M12" s="61"/>
      <c r="N12" s="66"/>
      <c r="O12" s="65"/>
    </row>
    <row r="13">
      <c r="A13" s="141"/>
      <c r="B13" s="65"/>
      <c r="C13" s="65"/>
      <c r="D13" s="65"/>
      <c r="E13" s="65"/>
      <c r="F13" s="65"/>
      <c r="G13" s="65"/>
      <c r="H13" s="61"/>
      <c r="I13" s="61"/>
      <c r="J13" s="61"/>
      <c r="K13" s="61"/>
      <c r="L13" s="61"/>
      <c r="M13" s="61"/>
      <c r="N13" s="66"/>
      <c r="O13" s="65"/>
    </row>
    <row r="14">
      <c r="A14" s="141"/>
      <c r="B14" s="65"/>
      <c r="C14" s="65"/>
      <c r="D14" s="65"/>
      <c r="E14" s="65"/>
      <c r="F14" s="65"/>
      <c r="G14" s="65"/>
      <c r="H14" s="61"/>
      <c r="I14" s="61"/>
      <c r="J14" s="61"/>
      <c r="K14" s="61"/>
      <c r="L14" s="61"/>
      <c r="M14" s="61"/>
      <c r="N14" s="66"/>
      <c r="O14" s="65"/>
    </row>
    <row r="15">
      <c r="A15" s="141"/>
      <c r="B15" s="65"/>
      <c r="C15" s="65"/>
      <c r="D15" s="65"/>
      <c r="E15" s="65"/>
      <c r="F15" s="65"/>
      <c r="G15" s="65"/>
      <c r="H15" s="61"/>
      <c r="I15" s="61"/>
      <c r="J15" s="61"/>
      <c r="K15" s="61"/>
      <c r="L15" s="61"/>
      <c r="M15" s="61"/>
      <c r="N15" s="66"/>
      <c r="O15" s="65"/>
    </row>
    <row r="16">
      <c r="A16" s="141"/>
      <c r="B16" s="65"/>
      <c r="C16" s="65"/>
      <c r="D16" s="65"/>
      <c r="E16" s="65"/>
      <c r="F16" s="65"/>
      <c r="G16" s="65"/>
      <c r="H16" s="61"/>
      <c r="I16" s="61"/>
      <c r="J16" s="61"/>
      <c r="K16" s="61"/>
      <c r="L16" s="61"/>
      <c r="M16" s="61"/>
      <c r="N16" s="66"/>
      <c r="O16" s="65"/>
    </row>
    <row r="17">
      <c r="A17" s="141"/>
      <c r="B17" s="65"/>
      <c r="C17" s="65"/>
      <c r="D17" s="65"/>
      <c r="E17" s="65"/>
      <c r="F17" s="65"/>
      <c r="G17" s="65"/>
      <c r="H17" s="61"/>
      <c r="I17" s="61"/>
      <c r="J17" s="61"/>
      <c r="K17" s="61"/>
      <c r="L17" s="61"/>
      <c r="M17" s="61"/>
      <c r="N17" s="66"/>
      <c r="O17" s="65"/>
    </row>
    <row r="18">
      <c r="A18" s="141"/>
      <c r="B18" s="65"/>
      <c r="C18" s="65"/>
      <c r="D18" s="65"/>
      <c r="E18" s="65"/>
      <c r="F18" s="65"/>
      <c r="G18" s="65"/>
      <c r="H18" s="61"/>
      <c r="I18" s="61"/>
      <c r="J18" s="61"/>
      <c r="K18" s="61"/>
      <c r="L18" s="61"/>
      <c r="M18" s="61"/>
      <c r="N18" s="66"/>
      <c r="O18" s="65"/>
    </row>
    <row r="19">
      <c r="A19" s="141"/>
      <c r="B19" s="65"/>
      <c r="C19" s="65"/>
      <c r="D19" s="65"/>
      <c r="E19" s="65"/>
      <c r="F19" s="65"/>
      <c r="G19" s="65"/>
      <c r="H19" s="61"/>
      <c r="I19" s="61"/>
      <c r="J19" s="61"/>
      <c r="K19" s="61"/>
      <c r="L19" s="61"/>
      <c r="M19" s="61"/>
      <c r="N19" s="66"/>
      <c r="O19" s="65"/>
    </row>
    <row r="20">
      <c r="A20" s="141"/>
      <c r="B20" s="65"/>
      <c r="C20" s="65"/>
      <c r="D20" s="65"/>
      <c r="E20" s="65"/>
      <c r="F20" s="65"/>
      <c r="G20" s="88"/>
      <c r="H20" s="61"/>
      <c r="I20" s="61"/>
      <c r="J20" s="61"/>
      <c r="K20" s="61"/>
      <c r="L20" s="61"/>
      <c r="M20" s="61"/>
      <c r="N20" s="66"/>
      <c r="O20" s="65"/>
    </row>
    <row r="21">
      <c r="A21" s="141"/>
      <c r="B21" s="65"/>
      <c r="C21" s="65"/>
      <c r="D21" s="65"/>
      <c r="E21" s="65"/>
      <c r="F21" s="65"/>
      <c r="G21" s="65"/>
      <c r="H21" s="61"/>
      <c r="I21" s="61"/>
      <c r="J21" s="61"/>
      <c r="K21" s="61"/>
      <c r="L21" s="61"/>
      <c r="M21" s="61"/>
      <c r="N21" s="66"/>
      <c r="O21" s="65"/>
    </row>
    <row r="22">
      <c r="A22" s="141"/>
      <c r="B22" s="65"/>
      <c r="C22" s="65"/>
      <c r="D22" s="65"/>
      <c r="E22" s="65"/>
      <c r="F22" s="65"/>
      <c r="G22" s="65"/>
      <c r="H22" s="61"/>
      <c r="I22" s="61"/>
      <c r="J22" s="61"/>
      <c r="K22" s="61"/>
      <c r="L22" s="61"/>
      <c r="M22" s="61"/>
      <c r="N22" s="66"/>
      <c r="O22" s="65"/>
    </row>
    <row r="23">
      <c r="A23" s="141"/>
      <c r="B23" s="65"/>
      <c r="C23" s="65"/>
      <c r="D23" s="65"/>
      <c r="E23" s="65"/>
      <c r="F23" s="65"/>
      <c r="G23" s="88"/>
      <c r="H23" s="61"/>
      <c r="I23" s="61"/>
      <c r="J23" s="61"/>
      <c r="K23" s="61"/>
      <c r="L23" s="61"/>
      <c r="M23" s="61"/>
      <c r="N23" s="66"/>
      <c r="O23" s="65"/>
    </row>
    <row r="24">
      <c r="A24" s="141"/>
      <c r="B24" s="65"/>
      <c r="C24" s="65"/>
      <c r="D24" s="65"/>
      <c r="E24" s="65"/>
      <c r="F24" s="65"/>
      <c r="G24" s="65"/>
      <c r="H24" s="61"/>
      <c r="I24" s="61"/>
      <c r="J24" s="61"/>
      <c r="K24" s="61"/>
      <c r="L24" s="61"/>
      <c r="M24" s="61"/>
      <c r="N24" s="66"/>
      <c r="O24" s="65"/>
    </row>
    <row r="25">
      <c r="A25" s="141"/>
      <c r="B25" s="65"/>
      <c r="C25" s="65"/>
      <c r="D25" s="65"/>
      <c r="E25" s="65"/>
      <c r="F25" s="65"/>
      <c r="G25" s="65"/>
      <c r="H25" s="61"/>
      <c r="I25" s="61"/>
      <c r="J25" s="61"/>
      <c r="K25" s="61"/>
      <c r="L25" s="61"/>
      <c r="M25" s="61"/>
      <c r="N25" s="66"/>
      <c r="O25" s="65"/>
    </row>
    <row r="26">
      <c r="A26" s="141"/>
      <c r="B26" s="65"/>
      <c r="C26" s="65"/>
      <c r="D26" s="65"/>
      <c r="E26" s="65"/>
      <c r="F26" s="65"/>
      <c r="G26" s="65"/>
      <c r="H26" s="61"/>
      <c r="I26" s="61"/>
      <c r="J26" s="61"/>
      <c r="K26" s="61"/>
      <c r="L26" s="61"/>
      <c r="M26" s="61"/>
      <c r="N26" s="66"/>
      <c r="O26" s="65"/>
    </row>
    <row r="27">
      <c r="A27" s="141"/>
      <c r="B27" s="65"/>
      <c r="C27" s="65"/>
      <c r="D27" s="65"/>
      <c r="E27" s="65"/>
      <c r="F27" s="65"/>
      <c r="G27" s="65"/>
      <c r="H27" s="61"/>
      <c r="I27" s="61"/>
      <c r="J27" s="61"/>
      <c r="K27" s="61"/>
      <c r="L27" s="61"/>
      <c r="M27" s="61"/>
      <c r="N27" s="66"/>
      <c r="O27" s="65"/>
    </row>
    <row r="28">
      <c r="A28" s="141"/>
      <c r="B28" s="65"/>
      <c r="C28" s="65"/>
      <c r="D28" s="65"/>
      <c r="E28" s="65"/>
      <c r="F28" s="65"/>
      <c r="G28" s="65"/>
      <c r="H28" s="61"/>
      <c r="I28" s="61"/>
      <c r="J28" s="61"/>
      <c r="K28" s="61"/>
      <c r="L28" s="61"/>
      <c r="M28" s="61"/>
      <c r="N28" s="66"/>
      <c r="O28" s="65"/>
    </row>
    <row r="29">
      <c r="A29" s="141"/>
      <c r="B29" s="65"/>
      <c r="C29" s="65"/>
      <c r="D29" s="65"/>
      <c r="E29" s="65"/>
      <c r="F29" s="65"/>
      <c r="G29" s="65"/>
      <c r="H29" s="61"/>
      <c r="I29" s="61"/>
      <c r="J29" s="61"/>
      <c r="K29" s="61"/>
      <c r="L29" s="61"/>
      <c r="M29" s="61"/>
      <c r="N29" s="66"/>
      <c r="O29" s="65"/>
    </row>
    <row r="30">
      <c r="A30" s="141"/>
      <c r="B30" s="65"/>
      <c r="C30" s="65"/>
      <c r="D30" s="65"/>
      <c r="E30" s="65"/>
      <c r="F30" s="65"/>
      <c r="G30" s="65"/>
      <c r="H30" s="61"/>
      <c r="I30" s="61"/>
      <c r="J30" s="61"/>
      <c r="K30" s="61"/>
      <c r="L30" s="61"/>
      <c r="M30" s="61"/>
      <c r="N30" s="66"/>
      <c r="O30" s="65"/>
    </row>
    <row r="31">
      <c r="A31" s="141"/>
      <c r="B31" s="65"/>
      <c r="C31" s="65"/>
      <c r="D31" s="65"/>
      <c r="E31" s="65"/>
      <c r="F31" s="65"/>
      <c r="G31" s="65"/>
      <c r="H31" s="61"/>
      <c r="I31" s="61"/>
      <c r="J31" s="61"/>
      <c r="K31" s="61"/>
      <c r="L31" s="61"/>
      <c r="M31" s="61"/>
      <c r="N31" s="66"/>
      <c r="O31" s="65"/>
    </row>
    <row r="32">
      <c r="A32" s="141"/>
      <c r="B32" s="65"/>
      <c r="C32" s="65"/>
      <c r="D32" s="65"/>
      <c r="E32" s="65"/>
      <c r="F32" s="65"/>
      <c r="G32" s="88"/>
      <c r="H32" s="61"/>
      <c r="I32" s="61"/>
      <c r="J32" s="61"/>
      <c r="K32" s="61"/>
      <c r="L32" s="61"/>
      <c r="M32" s="61"/>
      <c r="N32" s="66"/>
      <c r="O32" s="65"/>
    </row>
    <row r="33">
      <c r="A33" s="141"/>
      <c r="B33" s="65"/>
      <c r="C33" s="65"/>
      <c r="D33" s="65"/>
      <c r="E33" s="65"/>
      <c r="F33" s="65"/>
      <c r="G33" s="65"/>
      <c r="H33" s="61"/>
      <c r="I33" s="61"/>
      <c r="J33" s="61"/>
      <c r="K33" s="61"/>
      <c r="L33" s="61"/>
      <c r="M33" s="61"/>
      <c r="N33" s="66"/>
      <c r="O33" s="65"/>
    </row>
    <row r="34">
      <c r="A34" s="141"/>
      <c r="B34" s="65"/>
      <c r="C34" s="65"/>
      <c r="D34" s="65"/>
      <c r="E34" s="65"/>
      <c r="F34" s="65"/>
      <c r="G34" s="65"/>
      <c r="H34" s="61"/>
      <c r="I34" s="61"/>
      <c r="J34" s="61"/>
      <c r="K34" s="61"/>
      <c r="L34" s="61"/>
      <c r="M34" s="61"/>
      <c r="N34" s="66"/>
      <c r="O34" s="65"/>
    </row>
    <row r="35">
      <c r="A35" s="141"/>
      <c r="B35" s="65"/>
      <c r="C35" s="65"/>
      <c r="D35" s="65"/>
      <c r="E35" s="65"/>
      <c r="F35" s="65"/>
      <c r="G35" s="65"/>
      <c r="H35" s="61"/>
      <c r="I35" s="61"/>
      <c r="J35" s="61"/>
      <c r="K35" s="61"/>
      <c r="L35" s="61"/>
      <c r="M35" s="61"/>
      <c r="N35" s="66"/>
      <c r="O35" s="65"/>
    </row>
    <row r="36">
      <c r="A36" s="141"/>
      <c r="B36" s="65"/>
      <c r="C36" s="65"/>
      <c r="D36" s="65"/>
      <c r="E36" s="65"/>
      <c r="F36" s="65"/>
      <c r="G36" s="65"/>
      <c r="H36" s="61"/>
      <c r="I36" s="61"/>
      <c r="J36" s="61"/>
      <c r="K36" s="61"/>
      <c r="L36" s="61"/>
      <c r="M36" s="61"/>
      <c r="N36" s="66"/>
      <c r="O36" s="65"/>
    </row>
    <row r="37">
      <c r="A37" s="141"/>
      <c r="B37" s="65"/>
      <c r="C37" s="65"/>
      <c r="D37" s="65"/>
      <c r="E37" s="65"/>
      <c r="F37" s="65"/>
      <c r="G37" s="65"/>
      <c r="H37" s="61"/>
      <c r="I37" s="61"/>
      <c r="J37" s="61"/>
      <c r="K37" s="61"/>
      <c r="L37" s="61"/>
      <c r="M37" s="61"/>
      <c r="N37" s="66"/>
      <c r="O37" s="65"/>
    </row>
    <row r="38">
      <c r="A38" s="141"/>
      <c r="B38" s="65"/>
      <c r="C38" s="65"/>
      <c r="D38" s="65"/>
      <c r="E38" s="65"/>
      <c r="F38" s="65"/>
      <c r="G38" s="65"/>
      <c r="H38" s="61"/>
      <c r="I38" s="61"/>
      <c r="J38" s="61"/>
      <c r="K38" s="61"/>
      <c r="L38" s="61"/>
      <c r="M38" s="61"/>
      <c r="N38" s="66"/>
      <c r="O38" s="65"/>
    </row>
    <row r="39">
      <c r="A39" s="141"/>
      <c r="B39" s="65"/>
      <c r="C39" s="65"/>
      <c r="D39" s="65"/>
      <c r="E39" s="65"/>
      <c r="F39" s="65"/>
      <c r="G39" s="65"/>
      <c r="H39" s="61"/>
      <c r="I39" s="61"/>
      <c r="J39" s="61"/>
      <c r="K39" s="61"/>
      <c r="L39" s="61"/>
      <c r="M39" s="61"/>
      <c r="N39" s="66"/>
      <c r="O39" s="65"/>
    </row>
    <row r="40">
      <c r="A40" s="141"/>
      <c r="B40" s="65"/>
      <c r="C40" s="65"/>
      <c r="D40" s="65"/>
      <c r="E40" s="65"/>
      <c r="F40" s="65"/>
      <c r="G40" s="65"/>
      <c r="H40" s="61"/>
      <c r="I40" s="61"/>
      <c r="J40" s="61"/>
      <c r="K40" s="61"/>
      <c r="L40" s="61"/>
      <c r="M40" s="61"/>
      <c r="N40" s="66"/>
      <c r="O40" s="65"/>
    </row>
    <row r="41">
      <c r="A41" s="141"/>
      <c r="B41" s="65"/>
      <c r="C41" s="65"/>
      <c r="D41" s="65"/>
      <c r="E41" s="65"/>
      <c r="F41" s="65"/>
      <c r="G41" s="65"/>
      <c r="H41" s="61"/>
      <c r="I41" s="61"/>
      <c r="J41" s="61"/>
      <c r="K41" s="61"/>
      <c r="L41" s="61"/>
      <c r="M41" s="61"/>
      <c r="N41" s="66"/>
      <c r="O41" s="65"/>
    </row>
    <row r="42">
      <c r="A42" s="141"/>
      <c r="B42" s="65"/>
      <c r="C42" s="65"/>
      <c r="D42" s="65"/>
      <c r="E42" s="65"/>
      <c r="F42" s="65"/>
      <c r="G42" s="65"/>
      <c r="H42" s="61"/>
      <c r="I42" s="61"/>
      <c r="J42" s="61"/>
      <c r="K42" s="61"/>
      <c r="L42" s="61"/>
      <c r="M42" s="61"/>
      <c r="N42" s="66"/>
      <c r="O42" s="65"/>
    </row>
    <row r="43">
      <c r="A43" s="141"/>
      <c r="B43" s="65"/>
      <c r="C43" s="65"/>
      <c r="D43" s="65"/>
      <c r="E43" s="65"/>
      <c r="F43" s="65"/>
      <c r="G43" s="65"/>
      <c r="H43" s="61"/>
      <c r="I43" s="61"/>
      <c r="J43" s="61"/>
      <c r="K43" s="61"/>
      <c r="L43" s="61"/>
      <c r="M43" s="61"/>
      <c r="N43" s="66"/>
      <c r="O43" s="65"/>
    </row>
    <row r="44">
      <c r="A44" s="141"/>
      <c r="B44" s="65"/>
      <c r="C44" s="65"/>
      <c r="D44" s="65"/>
      <c r="E44" s="65"/>
      <c r="F44" s="65"/>
      <c r="G44" s="65"/>
      <c r="H44" s="61"/>
      <c r="I44" s="61"/>
      <c r="J44" s="61"/>
      <c r="K44" s="61"/>
      <c r="L44" s="61"/>
      <c r="M44" s="61"/>
      <c r="N44" s="66"/>
      <c r="O44" s="65"/>
    </row>
    <row r="45">
      <c r="A45" s="141"/>
      <c r="B45" s="65"/>
      <c r="C45" s="65"/>
      <c r="D45" s="65"/>
      <c r="E45" s="65"/>
      <c r="F45" s="65"/>
      <c r="G45" s="65"/>
      <c r="H45" s="61"/>
      <c r="I45" s="61"/>
      <c r="J45" s="61"/>
      <c r="K45" s="61"/>
      <c r="L45" s="61"/>
      <c r="M45" s="61"/>
      <c r="N45" s="66"/>
      <c r="O45" s="65"/>
    </row>
    <row r="46">
      <c r="A46" s="141"/>
      <c r="B46" s="65"/>
      <c r="C46" s="65"/>
      <c r="D46" s="65"/>
      <c r="E46" s="65"/>
      <c r="F46" s="65"/>
      <c r="G46" s="65"/>
      <c r="H46" s="61"/>
      <c r="I46" s="61"/>
      <c r="J46" s="61"/>
      <c r="K46" s="61"/>
      <c r="L46" s="61"/>
      <c r="M46" s="61"/>
      <c r="N46" s="66"/>
      <c r="O46" s="65"/>
    </row>
    <row r="47">
      <c r="A47" s="141"/>
      <c r="B47" s="65"/>
      <c r="C47" s="65"/>
      <c r="D47" s="65"/>
      <c r="E47" s="65"/>
      <c r="F47" s="65"/>
      <c r="G47" s="65"/>
      <c r="H47" s="61"/>
      <c r="I47" s="61"/>
      <c r="J47" s="61"/>
      <c r="K47" s="61"/>
      <c r="L47" s="61"/>
      <c r="M47" s="61"/>
      <c r="N47" s="66"/>
      <c r="O47" s="65"/>
    </row>
    <row r="48">
      <c r="A48" s="141"/>
      <c r="B48" s="65"/>
      <c r="C48" s="65"/>
      <c r="D48" s="65"/>
      <c r="E48" s="65"/>
      <c r="F48" s="65"/>
      <c r="G48" s="65"/>
      <c r="H48" s="61"/>
      <c r="I48" s="61"/>
      <c r="J48" s="61"/>
      <c r="K48" s="61"/>
      <c r="L48" s="61"/>
      <c r="M48" s="61"/>
      <c r="N48" s="66"/>
      <c r="O48" s="65"/>
    </row>
    <row r="49">
      <c r="A49" s="141"/>
      <c r="B49" s="65"/>
      <c r="C49" s="65"/>
      <c r="D49" s="65"/>
      <c r="E49" s="65"/>
      <c r="F49" s="65"/>
      <c r="G49" s="65"/>
      <c r="H49" s="61"/>
      <c r="I49" s="61"/>
      <c r="J49" s="61"/>
      <c r="K49" s="61"/>
      <c r="L49" s="61"/>
      <c r="M49" s="61"/>
      <c r="N49" s="66"/>
      <c r="O49" s="65"/>
    </row>
    <row r="50">
      <c r="A50" s="141"/>
      <c r="B50" s="65"/>
      <c r="C50" s="65"/>
      <c r="D50" s="65"/>
      <c r="E50" s="65"/>
      <c r="F50" s="65"/>
      <c r="G50" s="65"/>
      <c r="H50" s="61"/>
      <c r="I50" s="61"/>
      <c r="J50" s="61"/>
      <c r="K50" s="61"/>
      <c r="L50" s="61"/>
      <c r="M50" s="61"/>
      <c r="N50" s="66"/>
      <c r="O50" s="65"/>
    </row>
    <row r="51">
      <c r="A51" s="141"/>
      <c r="B51" s="65"/>
      <c r="C51" s="65"/>
      <c r="D51" s="65"/>
      <c r="E51" s="65"/>
      <c r="F51" s="65"/>
      <c r="G51" s="65"/>
      <c r="H51" s="61"/>
      <c r="I51" s="61"/>
      <c r="J51" s="61"/>
      <c r="K51" s="61"/>
      <c r="L51" s="61"/>
      <c r="M51" s="61"/>
      <c r="N51" s="66"/>
      <c r="O51" s="65"/>
    </row>
    <row r="52">
      <c r="A52" s="141"/>
      <c r="B52" s="65"/>
      <c r="C52" s="65"/>
      <c r="D52" s="65"/>
      <c r="E52" s="65"/>
      <c r="F52" s="65"/>
      <c r="G52" s="65"/>
      <c r="H52" s="61"/>
      <c r="I52" s="61"/>
      <c r="J52" s="61"/>
      <c r="K52" s="61"/>
      <c r="L52" s="61"/>
      <c r="M52" s="61"/>
      <c r="N52" s="66"/>
      <c r="O52" s="65"/>
    </row>
    <row r="53">
      <c r="A53" s="141"/>
      <c r="B53" s="65"/>
      <c r="C53" s="65"/>
      <c r="D53" s="65"/>
      <c r="E53" s="65"/>
      <c r="F53" s="65"/>
      <c r="G53" s="65"/>
      <c r="H53" s="61"/>
      <c r="I53" s="61"/>
      <c r="J53" s="61"/>
      <c r="K53" s="61"/>
      <c r="L53" s="61"/>
      <c r="M53" s="61"/>
      <c r="N53" s="66"/>
      <c r="O53" s="65"/>
    </row>
    <row r="54">
      <c r="A54" s="141"/>
      <c r="B54" s="65"/>
      <c r="C54" s="65"/>
      <c r="D54" s="65"/>
      <c r="E54" s="65"/>
      <c r="F54" s="65"/>
      <c r="G54" s="65"/>
      <c r="H54" s="61"/>
      <c r="I54" s="61"/>
      <c r="J54" s="61"/>
      <c r="K54" s="61"/>
      <c r="L54" s="61"/>
      <c r="M54" s="61"/>
      <c r="N54" s="66"/>
      <c r="O54" s="65"/>
    </row>
    <row r="55">
      <c r="A55" s="141"/>
      <c r="B55" s="65"/>
      <c r="C55" s="65"/>
      <c r="D55" s="65"/>
      <c r="E55" s="65"/>
      <c r="F55" s="65"/>
      <c r="G55" s="65"/>
      <c r="H55" s="61"/>
      <c r="I55" s="61"/>
      <c r="J55" s="61"/>
      <c r="K55" s="61"/>
      <c r="L55" s="61"/>
      <c r="M55" s="61"/>
      <c r="N55" s="66"/>
      <c r="O55" s="65"/>
    </row>
    <row r="56">
      <c r="A56" s="141"/>
      <c r="B56" s="65"/>
      <c r="C56" s="65"/>
      <c r="D56" s="65"/>
      <c r="E56" s="65"/>
      <c r="F56" s="65"/>
      <c r="G56" s="88"/>
      <c r="H56" s="61"/>
      <c r="I56" s="61"/>
      <c r="J56" s="61"/>
      <c r="K56" s="61"/>
      <c r="L56" s="61"/>
      <c r="M56" s="61"/>
      <c r="N56" s="66"/>
      <c r="O56" s="65"/>
    </row>
    <row r="57">
      <c r="A57" s="141"/>
      <c r="B57" s="65"/>
      <c r="C57" s="65"/>
      <c r="D57" s="65"/>
      <c r="E57" s="65"/>
      <c r="F57" s="65"/>
      <c r="G57" s="88"/>
      <c r="H57" s="61"/>
      <c r="I57" s="61"/>
      <c r="J57" s="61"/>
      <c r="K57" s="61"/>
      <c r="L57" s="61"/>
      <c r="M57" s="61"/>
      <c r="N57" s="66"/>
      <c r="O57" s="65"/>
    </row>
    <row r="58">
      <c r="A58" s="141"/>
      <c r="B58" s="65"/>
      <c r="C58" s="65"/>
      <c r="D58" s="65"/>
      <c r="E58" s="65"/>
      <c r="F58" s="65"/>
      <c r="G58" s="65"/>
      <c r="H58" s="61"/>
      <c r="I58" s="61"/>
      <c r="J58" s="61"/>
      <c r="K58" s="61"/>
      <c r="L58" s="61"/>
      <c r="M58" s="61"/>
      <c r="N58" s="66"/>
      <c r="O58" s="65"/>
    </row>
    <row r="59">
      <c r="A59" s="141"/>
      <c r="B59" s="65"/>
      <c r="C59" s="65"/>
      <c r="D59" s="65"/>
      <c r="E59" s="65"/>
      <c r="F59" s="65"/>
      <c r="G59" s="65"/>
      <c r="H59" s="61"/>
      <c r="I59" s="61"/>
      <c r="J59" s="61"/>
      <c r="K59" s="61"/>
      <c r="L59" s="61"/>
      <c r="M59" s="61"/>
      <c r="N59" s="66"/>
      <c r="O59" s="65"/>
    </row>
    <row r="60">
      <c r="A60" s="141"/>
      <c r="B60" s="65"/>
      <c r="C60" s="65"/>
      <c r="D60" s="65"/>
      <c r="E60" s="65"/>
      <c r="F60" s="65"/>
      <c r="G60" s="65"/>
      <c r="H60" s="61"/>
      <c r="I60" s="61"/>
      <c r="J60" s="61"/>
      <c r="K60" s="61"/>
      <c r="L60" s="61"/>
      <c r="M60" s="61"/>
      <c r="N60" s="66"/>
      <c r="O60" s="65"/>
    </row>
    <row r="61">
      <c r="A61" s="141"/>
      <c r="B61" s="65"/>
      <c r="C61" s="65"/>
      <c r="D61" s="65"/>
      <c r="E61" s="65"/>
      <c r="F61" s="65"/>
      <c r="G61" s="65"/>
      <c r="H61" s="61"/>
      <c r="I61" s="61"/>
      <c r="J61" s="61"/>
      <c r="K61" s="61"/>
      <c r="L61" s="61"/>
      <c r="M61" s="61"/>
      <c r="N61" s="66"/>
      <c r="O61" s="65"/>
    </row>
    <row r="62">
      <c r="A62" s="141"/>
      <c r="B62" s="65"/>
      <c r="C62" s="65"/>
      <c r="D62" s="65"/>
      <c r="E62" s="65"/>
      <c r="F62" s="65"/>
      <c r="G62" s="65"/>
      <c r="H62" s="61"/>
      <c r="I62" s="61"/>
      <c r="J62" s="61"/>
      <c r="K62" s="61"/>
      <c r="L62" s="61"/>
      <c r="M62" s="61"/>
      <c r="N62" s="66"/>
      <c r="O62" s="65"/>
    </row>
    <row r="63">
      <c r="A63" s="141"/>
      <c r="B63" s="65"/>
      <c r="C63" s="65"/>
      <c r="D63" s="65"/>
      <c r="E63" s="65"/>
      <c r="F63" s="65"/>
      <c r="G63" s="65"/>
      <c r="H63" s="61"/>
      <c r="I63" s="61"/>
      <c r="J63" s="61"/>
      <c r="K63" s="61"/>
      <c r="L63" s="61"/>
      <c r="M63" s="61"/>
      <c r="N63" s="66"/>
      <c r="O63" s="65"/>
    </row>
    <row r="64">
      <c r="A64" s="141"/>
      <c r="B64" s="65"/>
      <c r="C64" s="65"/>
      <c r="D64" s="65"/>
      <c r="E64" s="65"/>
      <c r="F64" s="65"/>
      <c r="G64" s="65"/>
      <c r="H64" s="61"/>
      <c r="I64" s="61"/>
      <c r="J64" s="61"/>
      <c r="K64" s="61"/>
      <c r="L64" s="61"/>
      <c r="M64" s="61"/>
      <c r="N64" s="66"/>
      <c r="O64" s="65"/>
    </row>
    <row r="65">
      <c r="A65" s="141"/>
      <c r="B65" s="65"/>
      <c r="C65" s="65"/>
      <c r="D65" s="65"/>
      <c r="E65" s="65"/>
      <c r="F65" s="65"/>
      <c r="G65" s="65"/>
      <c r="H65" s="61"/>
      <c r="I65" s="61"/>
      <c r="J65" s="61"/>
      <c r="K65" s="61"/>
      <c r="L65" s="61"/>
      <c r="M65" s="61"/>
      <c r="N65" s="66"/>
      <c r="O65" s="65"/>
    </row>
    <row r="66">
      <c r="A66" s="141"/>
      <c r="B66" s="65"/>
      <c r="C66" s="65"/>
      <c r="D66" s="65"/>
      <c r="E66" s="65"/>
      <c r="F66" s="65"/>
      <c r="G66" s="65"/>
      <c r="H66" s="61"/>
      <c r="I66" s="61"/>
      <c r="J66" s="61"/>
      <c r="K66" s="61"/>
      <c r="L66" s="61"/>
      <c r="M66" s="61"/>
      <c r="N66" s="66"/>
      <c r="O66" s="65"/>
    </row>
    <row r="67">
      <c r="A67" s="141"/>
      <c r="B67" s="65"/>
      <c r="C67" s="65"/>
      <c r="D67" s="65"/>
      <c r="E67" s="65"/>
      <c r="F67" s="65"/>
      <c r="G67" s="65"/>
      <c r="H67" s="61"/>
      <c r="I67" s="61"/>
      <c r="J67" s="61"/>
      <c r="K67" s="61"/>
      <c r="L67" s="61"/>
      <c r="M67" s="61"/>
      <c r="N67" s="66"/>
      <c r="O67" s="65"/>
    </row>
    <row r="68">
      <c r="A68" s="141"/>
      <c r="B68" s="65"/>
      <c r="C68" s="65"/>
      <c r="D68" s="65"/>
      <c r="E68" s="65"/>
      <c r="F68" s="65"/>
      <c r="G68" s="65"/>
      <c r="H68" s="61"/>
      <c r="I68" s="61"/>
      <c r="J68" s="61"/>
      <c r="K68" s="61"/>
      <c r="L68" s="61"/>
      <c r="M68" s="61"/>
      <c r="N68" s="66"/>
      <c r="O68" s="65"/>
    </row>
    <row r="69">
      <c r="A69" s="141"/>
      <c r="B69" s="65"/>
      <c r="C69" s="65"/>
      <c r="D69" s="65"/>
      <c r="E69" s="65"/>
      <c r="F69" s="65"/>
      <c r="G69" s="88"/>
      <c r="H69" s="61"/>
      <c r="I69" s="61"/>
      <c r="J69" s="61"/>
      <c r="K69" s="61"/>
      <c r="L69" s="61"/>
      <c r="M69" s="61"/>
      <c r="N69" s="66"/>
      <c r="O69" s="65"/>
    </row>
    <row r="70">
      <c r="A70" s="141"/>
      <c r="B70" s="65"/>
      <c r="C70" s="65"/>
      <c r="D70" s="65"/>
      <c r="E70" s="65"/>
      <c r="F70" s="65"/>
      <c r="G70" s="88"/>
      <c r="H70" s="61"/>
      <c r="I70" s="61"/>
      <c r="J70" s="61"/>
      <c r="K70" s="61"/>
      <c r="L70" s="61"/>
      <c r="M70" s="61"/>
      <c r="N70" s="66"/>
      <c r="O70" s="65"/>
    </row>
    <row r="71">
      <c r="A71" s="141"/>
      <c r="B71" s="65"/>
      <c r="C71" s="65"/>
      <c r="D71" s="65"/>
      <c r="E71" s="65"/>
      <c r="F71" s="65"/>
      <c r="G71" s="65"/>
      <c r="H71" s="61"/>
      <c r="I71" s="61"/>
      <c r="J71" s="61"/>
      <c r="K71" s="61"/>
      <c r="L71" s="61"/>
      <c r="M71" s="61"/>
      <c r="N71" s="66"/>
      <c r="O71" s="65"/>
    </row>
    <row r="72">
      <c r="A72" s="141"/>
      <c r="B72" s="65"/>
      <c r="C72" s="65"/>
      <c r="D72" s="65"/>
      <c r="E72" s="65"/>
      <c r="F72" s="65"/>
      <c r="G72" s="65"/>
      <c r="H72" s="61"/>
      <c r="I72" s="61"/>
      <c r="J72" s="61"/>
      <c r="K72" s="61"/>
      <c r="L72" s="61"/>
      <c r="M72" s="61"/>
      <c r="N72" s="66"/>
      <c r="O72" s="65"/>
    </row>
    <row r="73">
      <c r="A73" s="141"/>
      <c r="B73" s="65"/>
      <c r="C73" s="65"/>
      <c r="D73" s="65"/>
      <c r="E73" s="65"/>
      <c r="F73" s="65"/>
      <c r="G73" s="65"/>
      <c r="H73" s="61"/>
      <c r="I73" s="61"/>
      <c r="J73" s="61"/>
      <c r="K73" s="61"/>
      <c r="L73" s="61"/>
      <c r="M73" s="61"/>
      <c r="N73" s="66"/>
      <c r="O73" s="65"/>
    </row>
    <row r="74">
      <c r="A74" s="141"/>
      <c r="B74" s="65"/>
      <c r="C74" s="65"/>
      <c r="D74" s="65"/>
      <c r="E74" s="65"/>
      <c r="F74" s="65"/>
      <c r="G74" s="65"/>
      <c r="H74" s="61"/>
      <c r="I74" s="61"/>
      <c r="J74" s="61"/>
      <c r="K74" s="61"/>
      <c r="L74" s="61"/>
      <c r="M74" s="61"/>
      <c r="N74" s="66"/>
      <c r="O74" s="65"/>
    </row>
    <row r="75">
      <c r="A75" s="141"/>
      <c r="B75" s="65"/>
      <c r="C75" s="65"/>
      <c r="D75" s="65"/>
      <c r="E75" s="65"/>
      <c r="F75" s="65"/>
      <c r="G75" s="65"/>
      <c r="H75" s="61"/>
      <c r="I75" s="61"/>
      <c r="J75" s="61"/>
      <c r="K75" s="61"/>
      <c r="L75" s="61"/>
      <c r="M75" s="61"/>
      <c r="N75" s="66"/>
      <c r="O75" s="65"/>
    </row>
    <row r="76">
      <c r="A76" s="141"/>
      <c r="B76" s="65"/>
      <c r="C76" s="65"/>
      <c r="D76" s="65"/>
      <c r="E76" s="65"/>
      <c r="F76" s="65"/>
      <c r="G76" s="65"/>
      <c r="H76" s="61"/>
      <c r="I76" s="61"/>
      <c r="J76" s="61"/>
      <c r="K76" s="61"/>
      <c r="L76" s="61"/>
      <c r="M76" s="61"/>
      <c r="N76" s="66"/>
      <c r="O76" s="65"/>
    </row>
    <row r="77">
      <c r="A77" s="139"/>
      <c r="B77" s="65"/>
      <c r="C77" s="65"/>
      <c r="D77" s="65"/>
      <c r="E77" s="65"/>
      <c r="F77" s="65"/>
      <c r="G77" s="65"/>
      <c r="H77" s="61"/>
      <c r="I77" s="61"/>
      <c r="J77" s="61"/>
      <c r="K77" s="61"/>
      <c r="L77" s="61"/>
      <c r="M77" s="61"/>
      <c r="N77" s="66"/>
      <c r="O77" s="65"/>
    </row>
    <row r="78">
      <c r="A78" s="139"/>
      <c r="B78" s="65"/>
      <c r="C78" s="65"/>
      <c r="D78" s="65"/>
      <c r="E78" s="65"/>
      <c r="F78" s="65"/>
      <c r="G78" s="65"/>
      <c r="H78" s="61"/>
      <c r="I78" s="61"/>
      <c r="J78" s="61"/>
      <c r="K78" s="61"/>
      <c r="L78" s="61"/>
      <c r="M78" s="61"/>
      <c r="N78" s="66"/>
      <c r="O78" s="65"/>
    </row>
    <row r="79">
      <c r="A79" s="139"/>
      <c r="B79" s="65"/>
      <c r="C79" s="65"/>
      <c r="D79" s="65"/>
      <c r="E79" s="65"/>
      <c r="F79" s="65"/>
      <c r="G79" s="65"/>
      <c r="H79" s="61"/>
      <c r="I79" s="61"/>
      <c r="J79" s="61"/>
      <c r="K79" s="61"/>
      <c r="L79" s="61"/>
      <c r="M79" s="61"/>
      <c r="N79" s="66"/>
      <c r="O79" s="65"/>
    </row>
    <row r="80">
      <c r="A80" s="139"/>
      <c r="B80" s="65"/>
      <c r="C80" s="65"/>
      <c r="D80" s="65"/>
      <c r="E80" s="65"/>
      <c r="F80" s="65"/>
      <c r="G80" s="65"/>
      <c r="H80" s="61"/>
      <c r="I80" s="61"/>
      <c r="J80" s="61"/>
      <c r="K80" s="61"/>
      <c r="L80" s="61"/>
      <c r="M80" s="61"/>
      <c r="N80" s="66"/>
      <c r="O80" s="65"/>
    </row>
    <row r="81">
      <c r="A81" s="139"/>
      <c r="B81" s="65"/>
      <c r="C81" s="65"/>
      <c r="D81" s="65"/>
      <c r="E81" s="65"/>
      <c r="F81" s="65"/>
      <c r="G81" s="65"/>
      <c r="H81" s="61"/>
      <c r="I81" s="61"/>
      <c r="J81" s="61"/>
      <c r="K81" s="61"/>
      <c r="L81" s="61"/>
      <c r="M81" s="61"/>
      <c r="N81" s="66"/>
      <c r="O81" s="65"/>
    </row>
    <row r="82">
      <c r="A82" s="139"/>
      <c r="B82" s="65"/>
      <c r="C82" s="65"/>
      <c r="D82" s="65"/>
      <c r="E82" s="65"/>
      <c r="F82" s="65"/>
      <c r="G82" s="65"/>
      <c r="H82" s="61"/>
      <c r="I82" s="61"/>
      <c r="J82" s="61"/>
      <c r="K82" s="61"/>
      <c r="L82" s="61"/>
      <c r="M82" s="61"/>
      <c r="N82" s="66"/>
      <c r="O82" s="65"/>
    </row>
    <row r="83">
      <c r="A83" s="139"/>
      <c r="B83" s="65"/>
      <c r="C83" s="65"/>
      <c r="D83" s="65"/>
      <c r="E83" s="65"/>
      <c r="F83" s="65"/>
      <c r="G83" s="65"/>
      <c r="H83" s="61"/>
      <c r="I83" s="61"/>
      <c r="J83" s="61"/>
      <c r="K83" s="61"/>
      <c r="L83" s="61"/>
      <c r="M83" s="61"/>
      <c r="N83" s="66"/>
      <c r="O83" s="65"/>
    </row>
    <row r="84">
      <c r="A84" s="139"/>
      <c r="B84" s="65"/>
      <c r="C84" s="65"/>
      <c r="D84" s="65"/>
      <c r="E84" s="65"/>
      <c r="F84" s="65"/>
      <c r="G84" s="65"/>
      <c r="H84" s="61"/>
      <c r="I84" s="61"/>
      <c r="J84" s="61"/>
      <c r="K84" s="61"/>
      <c r="L84" s="61"/>
      <c r="M84" s="61"/>
      <c r="N84" s="66"/>
      <c r="O84" s="65"/>
    </row>
    <row r="85">
      <c r="A85" s="139"/>
      <c r="B85" s="65"/>
      <c r="C85" s="65"/>
      <c r="D85" s="65"/>
      <c r="E85" s="65"/>
      <c r="F85" s="65"/>
      <c r="G85" s="65"/>
      <c r="H85" s="61"/>
      <c r="I85" s="61"/>
      <c r="J85" s="61"/>
      <c r="K85" s="61"/>
      <c r="L85" s="61"/>
      <c r="M85" s="61"/>
      <c r="N85" s="66"/>
      <c r="O85" s="65"/>
    </row>
    <row r="86">
      <c r="A86" s="139"/>
      <c r="B86" s="65"/>
      <c r="C86" s="65"/>
      <c r="D86" s="65"/>
      <c r="E86" s="65"/>
      <c r="F86" s="65"/>
      <c r="G86" s="65"/>
      <c r="H86" s="61"/>
      <c r="I86" s="61"/>
      <c r="J86" s="61"/>
      <c r="K86" s="61"/>
      <c r="L86" s="61"/>
      <c r="M86" s="61"/>
      <c r="N86" s="66"/>
      <c r="O86" s="65"/>
    </row>
    <row r="87">
      <c r="A87" s="139"/>
      <c r="B87" s="65"/>
      <c r="C87" s="65"/>
      <c r="D87" s="65"/>
      <c r="E87" s="65"/>
      <c r="F87" s="65"/>
      <c r="G87" s="65"/>
      <c r="H87" s="61"/>
      <c r="I87" s="61"/>
      <c r="J87" s="61"/>
      <c r="K87" s="61"/>
      <c r="L87" s="61"/>
      <c r="M87" s="61"/>
      <c r="N87" s="66"/>
      <c r="O87" s="65"/>
    </row>
    <row r="88">
      <c r="A88" s="139"/>
      <c r="B88" s="65"/>
      <c r="C88" s="65"/>
      <c r="D88" s="65"/>
      <c r="E88" s="65"/>
      <c r="F88" s="65"/>
      <c r="G88" s="65"/>
      <c r="H88" s="61"/>
      <c r="I88" s="61"/>
      <c r="J88" s="61"/>
      <c r="K88" s="61"/>
      <c r="L88" s="61"/>
      <c r="M88" s="61"/>
      <c r="N88" s="66"/>
      <c r="O88" s="65"/>
    </row>
    <row r="89">
      <c r="A89" s="139"/>
      <c r="B89" s="65"/>
      <c r="C89" s="65"/>
      <c r="D89" s="65"/>
      <c r="E89" s="65"/>
      <c r="F89" s="65"/>
      <c r="G89" s="65"/>
      <c r="H89" s="65"/>
      <c r="I89" s="61"/>
      <c r="J89" s="61"/>
      <c r="K89" s="61"/>
      <c r="L89" s="61"/>
      <c r="M89" s="61"/>
      <c r="N89" s="66"/>
      <c r="O89" s="65"/>
    </row>
    <row r="90">
      <c r="A90" s="139"/>
      <c r="B90" s="65"/>
      <c r="C90" s="65"/>
      <c r="D90" s="65"/>
      <c r="E90" s="65"/>
      <c r="F90" s="65"/>
      <c r="G90" s="65"/>
      <c r="H90" s="65"/>
      <c r="I90" s="61"/>
      <c r="J90" s="61"/>
      <c r="K90" s="61"/>
      <c r="L90" s="61"/>
      <c r="M90" s="61"/>
      <c r="N90" s="66"/>
      <c r="O90" s="65"/>
    </row>
    <row r="91">
      <c r="A91" s="139"/>
      <c r="B91" s="65"/>
      <c r="C91" s="65"/>
      <c r="D91" s="65"/>
      <c r="E91" s="65"/>
      <c r="F91" s="65"/>
      <c r="G91" s="65"/>
      <c r="H91" s="65"/>
      <c r="I91" s="61"/>
      <c r="J91" s="61"/>
      <c r="K91" s="61"/>
      <c r="L91" s="61"/>
      <c r="M91" s="61"/>
      <c r="N91" s="66"/>
      <c r="O91" s="65"/>
    </row>
    <row r="92">
      <c r="A92" s="139"/>
      <c r="B92" s="65"/>
      <c r="C92" s="65"/>
      <c r="D92" s="65"/>
      <c r="E92" s="65"/>
      <c r="F92" s="65"/>
      <c r="G92" s="65"/>
      <c r="H92" s="65"/>
      <c r="I92" s="61"/>
      <c r="J92" s="61"/>
      <c r="K92" s="61"/>
      <c r="L92" s="61"/>
      <c r="M92" s="61"/>
      <c r="N92" s="66"/>
      <c r="O92" s="65"/>
    </row>
    <row r="93">
      <c r="A93" s="139"/>
      <c r="B93" s="65"/>
      <c r="C93" s="65"/>
      <c r="D93" s="65"/>
      <c r="E93" s="65"/>
      <c r="F93" s="65"/>
      <c r="G93" s="88"/>
      <c r="H93" s="61"/>
      <c r="I93" s="61"/>
      <c r="J93" s="61"/>
      <c r="K93" s="61"/>
      <c r="L93" s="61"/>
      <c r="M93" s="61"/>
      <c r="N93" s="66"/>
      <c r="O93" s="66"/>
    </row>
    <row r="94">
      <c r="A94" s="139"/>
      <c r="B94" s="65"/>
      <c r="C94" s="65"/>
      <c r="D94" s="65"/>
      <c r="E94" s="65"/>
      <c r="F94" s="65"/>
      <c r="G94" s="88"/>
      <c r="H94" s="61"/>
      <c r="I94" s="61"/>
      <c r="J94" s="61"/>
      <c r="K94" s="61"/>
      <c r="L94" s="61"/>
      <c r="M94" s="61"/>
      <c r="N94" s="66"/>
      <c r="O94" s="66"/>
    </row>
    <row r="95">
      <c r="A95" s="139"/>
      <c r="B95" s="65"/>
      <c r="C95" s="65"/>
      <c r="D95" s="65"/>
      <c r="E95" s="65"/>
      <c r="F95" s="65"/>
      <c r="G95" s="88"/>
      <c r="H95" s="61"/>
      <c r="I95" s="61"/>
      <c r="J95" s="61"/>
      <c r="K95" s="61"/>
      <c r="L95" s="61"/>
      <c r="M95" s="61"/>
      <c r="N95" s="66"/>
      <c r="O95" s="66"/>
    </row>
    <row r="96">
      <c r="A96" s="139"/>
      <c r="B96" s="65"/>
      <c r="C96" s="65"/>
      <c r="D96" s="65"/>
      <c r="E96" s="65"/>
      <c r="F96" s="65"/>
      <c r="G96" s="65"/>
      <c r="H96" s="61"/>
      <c r="I96" s="61"/>
      <c r="J96" s="61"/>
      <c r="K96" s="61"/>
      <c r="L96" s="61"/>
      <c r="M96" s="61"/>
      <c r="N96" s="66"/>
      <c r="O96" s="66"/>
    </row>
    <row r="97">
      <c r="A97" s="139"/>
      <c r="B97" s="65"/>
      <c r="C97" s="65"/>
      <c r="D97" s="65"/>
      <c r="E97" s="65"/>
      <c r="F97" s="65"/>
      <c r="G97" s="65"/>
      <c r="H97" s="61"/>
      <c r="I97" s="61"/>
      <c r="J97" s="61"/>
      <c r="K97" s="61"/>
      <c r="L97" s="61"/>
      <c r="M97" s="61"/>
      <c r="N97" s="66"/>
      <c r="O97" s="66"/>
    </row>
    <row r="98">
      <c r="A98" s="139"/>
      <c r="B98" s="65"/>
      <c r="C98" s="65"/>
      <c r="D98" s="65"/>
      <c r="E98" s="65"/>
      <c r="F98" s="65"/>
      <c r="G98" s="65"/>
      <c r="H98" s="61"/>
      <c r="I98" s="61"/>
      <c r="J98" s="61"/>
      <c r="K98" s="61"/>
      <c r="L98" s="61"/>
      <c r="M98" s="61"/>
      <c r="N98" s="66"/>
      <c r="O98" s="66"/>
    </row>
    <row r="99">
      <c r="A99" s="139"/>
      <c r="B99" s="65"/>
      <c r="C99" s="65"/>
      <c r="D99" s="65"/>
      <c r="E99" s="65"/>
      <c r="F99" s="65"/>
      <c r="G99" s="65"/>
      <c r="H99" s="61"/>
      <c r="I99" s="61"/>
      <c r="J99" s="61"/>
      <c r="K99" s="61"/>
      <c r="L99" s="61"/>
      <c r="M99" s="61"/>
      <c r="N99" s="66"/>
      <c r="O99" s="66"/>
    </row>
    <row r="100">
      <c r="A100" s="139"/>
      <c r="B100" s="65"/>
      <c r="C100" s="65"/>
      <c r="D100" s="65"/>
      <c r="E100" s="65"/>
      <c r="F100" s="65"/>
      <c r="G100" s="65"/>
      <c r="H100" s="61"/>
      <c r="I100" s="61"/>
      <c r="J100" s="61"/>
      <c r="K100" s="61"/>
      <c r="L100" s="61"/>
      <c r="M100" s="61"/>
      <c r="N100" s="66"/>
      <c r="O100" s="66"/>
    </row>
    <row r="101">
      <c r="A101" s="139"/>
      <c r="B101" s="65"/>
      <c r="C101" s="65"/>
      <c r="D101" s="65"/>
      <c r="E101" s="65"/>
      <c r="F101" s="65"/>
      <c r="G101" s="65"/>
      <c r="H101" s="61"/>
      <c r="I101" s="61"/>
      <c r="J101" s="61"/>
      <c r="K101" s="61"/>
      <c r="L101" s="61"/>
      <c r="M101" s="61"/>
      <c r="N101" s="66"/>
      <c r="O101" s="66"/>
    </row>
    <row r="102">
      <c r="A102" s="139"/>
      <c r="B102" s="65"/>
      <c r="C102" s="65"/>
      <c r="D102" s="65"/>
      <c r="E102" s="65"/>
      <c r="F102" s="65"/>
      <c r="G102" s="65"/>
      <c r="H102" s="61"/>
      <c r="I102" s="61"/>
      <c r="J102" s="61"/>
      <c r="K102" s="61"/>
      <c r="L102" s="61"/>
      <c r="M102" s="61"/>
      <c r="N102" s="66"/>
      <c r="O102" s="66"/>
    </row>
    <row r="103">
      <c r="A103" s="139"/>
      <c r="B103" s="65"/>
      <c r="C103" s="65"/>
      <c r="D103" s="65"/>
      <c r="E103" s="65"/>
      <c r="F103" s="65"/>
      <c r="G103" s="88"/>
      <c r="H103" s="61"/>
      <c r="I103" s="61"/>
      <c r="J103" s="61"/>
      <c r="K103" s="61"/>
      <c r="L103" s="61"/>
      <c r="M103" s="61"/>
      <c r="N103" s="66"/>
      <c r="O103" s="66"/>
    </row>
    <row r="104">
      <c r="A104" s="139"/>
      <c r="B104" s="65"/>
      <c r="C104" s="65"/>
      <c r="D104" s="65"/>
      <c r="E104" s="65"/>
      <c r="F104" s="65"/>
      <c r="G104" s="65"/>
      <c r="H104" s="61"/>
      <c r="I104" s="61"/>
      <c r="J104" s="61"/>
      <c r="K104" s="61"/>
      <c r="L104" s="61"/>
      <c r="M104" s="61"/>
      <c r="N104" s="66"/>
      <c r="O104" s="66"/>
    </row>
    <row r="105">
      <c r="A105" s="139"/>
      <c r="B105" s="65"/>
      <c r="C105" s="65"/>
      <c r="D105" s="65"/>
      <c r="E105" s="65"/>
      <c r="F105" s="65"/>
      <c r="G105" s="65"/>
      <c r="H105" s="61"/>
      <c r="I105" s="61"/>
      <c r="J105" s="61"/>
      <c r="K105" s="61"/>
      <c r="L105" s="61"/>
      <c r="M105" s="61"/>
      <c r="N105" s="66"/>
      <c r="O105" s="66"/>
    </row>
    <row r="106">
      <c r="A106" s="139"/>
      <c r="B106" s="65"/>
      <c r="C106" s="65"/>
      <c r="D106" s="65"/>
      <c r="E106" s="65"/>
      <c r="F106" s="65"/>
      <c r="G106" s="88"/>
      <c r="H106" s="61"/>
      <c r="I106" s="61"/>
      <c r="J106" s="61"/>
      <c r="K106" s="61"/>
      <c r="L106" s="61"/>
      <c r="M106" s="61"/>
      <c r="N106" s="66"/>
      <c r="O106" s="66"/>
    </row>
    <row r="107">
      <c r="A107" s="139"/>
      <c r="B107" s="65"/>
      <c r="C107" s="65"/>
      <c r="D107" s="65"/>
      <c r="E107" s="65"/>
      <c r="F107" s="65"/>
      <c r="G107" s="65"/>
      <c r="H107" s="61"/>
      <c r="I107" s="61"/>
      <c r="J107" s="61"/>
      <c r="K107" s="61"/>
      <c r="L107" s="61"/>
      <c r="M107" s="61"/>
      <c r="N107" s="66"/>
      <c r="O107" s="65"/>
    </row>
    <row r="108">
      <c r="A108" s="139"/>
      <c r="B108" s="65"/>
      <c r="C108" s="65"/>
      <c r="D108" s="65"/>
      <c r="E108" s="65"/>
      <c r="F108" s="65"/>
      <c r="G108" s="65"/>
      <c r="H108" s="61"/>
      <c r="I108" s="61"/>
      <c r="J108" s="61"/>
      <c r="K108" s="61"/>
      <c r="L108" s="61"/>
      <c r="M108" s="61"/>
      <c r="N108" s="66"/>
      <c r="O108" s="65"/>
    </row>
    <row r="109">
      <c r="A109" s="139"/>
      <c r="B109" s="65"/>
      <c r="C109" s="65"/>
      <c r="D109" s="65"/>
      <c r="E109" s="65"/>
      <c r="F109" s="65"/>
      <c r="G109" s="65"/>
      <c r="H109" s="61"/>
      <c r="I109" s="61"/>
      <c r="J109" s="61"/>
      <c r="K109" s="61"/>
      <c r="L109" s="61"/>
      <c r="M109" s="61"/>
      <c r="N109" s="66"/>
      <c r="O109" s="65"/>
    </row>
    <row r="110">
      <c r="A110" s="139"/>
      <c r="B110" s="65"/>
      <c r="C110" s="65"/>
      <c r="D110" s="65"/>
      <c r="E110" s="65"/>
      <c r="F110" s="65"/>
      <c r="G110" s="65"/>
      <c r="H110" s="61"/>
      <c r="I110" s="61"/>
      <c r="J110" s="61"/>
      <c r="K110" s="61"/>
      <c r="L110" s="61"/>
      <c r="M110" s="61"/>
      <c r="N110" s="66"/>
      <c r="O110" s="65"/>
    </row>
    <row r="111">
      <c r="A111" s="139"/>
      <c r="B111" s="65"/>
      <c r="C111" s="65"/>
      <c r="D111" s="65"/>
      <c r="E111" s="65"/>
      <c r="F111" s="65"/>
      <c r="G111" s="65"/>
      <c r="H111" s="61"/>
      <c r="I111" s="61"/>
      <c r="J111" s="61"/>
      <c r="K111" s="61"/>
      <c r="L111" s="61"/>
      <c r="M111" s="61"/>
      <c r="N111" s="66"/>
      <c r="O111" s="65"/>
    </row>
    <row r="112">
      <c r="A112" s="139"/>
      <c r="B112" s="65"/>
      <c r="C112" s="65"/>
      <c r="D112" s="65"/>
      <c r="E112" s="65"/>
      <c r="F112" s="65"/>
      <c r="G112" s="65"/>
      <c r="H112" s="61"/>
      <c r="I112" s="61"/>
      <c r="J112" s="61"/>
      <c r="K112" s="61"/>
      <c r="L112" s="61"/>
      <c r="M112" s="61"/>
      <c r="N112" s="66"/>
      <c r="O112" s="65"/>
    </row>
    <row r="113">
      <c r="A113" s="139"/>
      <c r="B113" s="65"/>
      <c r="C113" s="65"/>
      <c r="D113" s="65"/>
      <c r="E113" s="65"/>
      <c r="F113" s="65"/>
      <c r="G113" s="65"/>
      <c r="H113" s="61"/>
      <c r="I113" s="61"/>
      <c r="J113" s="61"/>
      <c r="K113" s="61"/>
      <c r="L113" s="61"/>
      <c r="M113" s="61"/>
      <c r="N113" s="66"/>
      <c r="O113" s="65"/>
    </row>
    <row r="114">
      <c r="A114" s="139"/>
      <c r="B114" s="65"/>
      <c r="C114" s="65"/>
      <c r="D114" s="65"/>
      <c r="E114" s="65"/>
      <c r="F114" s="65"/>
      <c r="G114" s="65"/>
      <c r="H114" s="61"/>
      <c r="I114" s="61"/>
      <c r="J114" s="61"/>
      <c r="K114" s="61"/>
      <c r="L114" s="61"/>
      <c r="M114" s="61"/>
      <c r="N114" s="66"/>
      <c r="O114" s="65"/>
    </row>
    <row r="115">
      <c r="A115" s="61"/>
      <c r="B115" s="61"/>
      <c r="C115" s="61"/>
      <c r="D115" s="61"/>
      <c r="E115" s="61"/>
      <c r="F115" s="61"/>
      <c r="G115" s="61"/>
      <c r="N115" s="92"/>
    </row>
    <row r="116">
      <c r="A116" s="61"/>
      <c r="B116" s="61"/>
      <c r="C116" s="61"/>
      <c r="D116" s="61"/>
      <c r="E116" s="61"/>
      <c r="F116" s="61"/>
      <c r="G116" s="61"/>
      <c r="N116" s="92"/>
    </row>
    <row r="117">
      <c r="A117" s="61"/>
      <c r="B117" s="61"/>
      <c r="C117" s="61"/>
      <c r="D117" s="61"/>
      <c r="E117" s="61"/>
      <c r="F117" s="61"/>
      <c r="G117" s="61"/>
      <c r="N117" s="92"/>
    </row>
    <row r="118">
      <c r="A118" s="61"/>
      <c r="B118" s="61"/>
      <c r="C118" s="61"/>
      <c r="D118" s="61"/>
      <c r="E118" s="61"/>
      <c r="F118" s="61"/>
      <c r="G118" s="61"/>
      <c r="N118" s="92"/>
    </row>
    <row r="119">
      <c r="A119" s="61"/>
      <c r="B119" s="61"/>
      <c r="C119" s="61"/>
      <c r="D119" s="61"/>
      <c r="E119" s="61"/>
      <c r="F119" s="61"/>
      <c r="G119" s="61"/>
      <c r="N119" s="92"/>
    </row>
    <row r="120">
      <c r="N120" s="92"/>
    </row>
    <row r="121">
      <c r="N121" s="92"/>
    </row>
    <row r="122">
      <c r="N122" s="92"/>
    </row>
    <row r="123">
      <c r="N123" s="92"/>
    </row>
    <row r="124">
      <c r="N124" s="92"/>
    </row>
    <row r="125">
      <c r="N125" s="92"/>
    </row>
    <row r="126">
      <c r="N126" s="92"/>
    </row>
    <row r="127">
      <c r="N127" s="92"/>
    </row>
    <row r="128">
      <c r="N128" s="92"/>
    </row>
    <row r="129">
      <c r="N129" s="92"/>
    </row>
    <row r="130">
      <c r="N130" s="92"/>
    </row>
    <row r="131">
      <c r="N131" s="92"/>
    </row>
    <row r="132">
      <c r="N132" s="92"/>
    </row>
    <row r="133">
      <c r="N133" s="92"/>
    </row>
    <row r="134">
      <c r="N134" s="92"/>
    </row>
    <row r="135">
      <c r="N135" s="92"/>
    </row>
    <row r="136">
      <c r="N136" s="92"/>
    </row>
    <row r="137">
      <c r="N137" s="92"/>
    </row>
    <row r="138">
      <c r="N138" s="92"/>
    </row>
    <row r="139">
      <c r="N139" s="92"/>
    </row>
    <row r="140">
      <c r="N140" s="92"/>
    </row>
    <row r="141">
      <c r="N141" s="92"/>
    </row>
    <row r="142">
      <c r="N142" s="92"/>
    </row>
    <row r="143">
      <c r="N143" s="92"/>
    </row>
    <row r="144">
      <c r="N144" s="92"/>
    </row>
    <row r="145">
      <c r="N145" s="92"/>
    </row>
    <row r="146">
      <c r="N146" s="92"/>
    </row>
    <row r="147">
      <c r="N147" s="92"/>
    </row>
    <row r="148">
      <c r="N148" s="92"/>
    </row>
    <row r="149">
      <c r="N149" s="92"/>
    </row>
    <row r="150">
      <c r="N150" s="92"/>
    </row>
    <row r="151">
      <c r="N151" s="92"/>
    </row>
    <row r="152">
      <c r="N152" s="92"/>
    </row>
    <row r="153">
      <c r="N153" s="92"/>
    </row>
    <row r="154">
      <c r="N154" s="92"/>
    </row>
    <row r="155">
      <c r="N155" s="92"/>
    </row>
    <row r="156">
      <c r="N156" s="92"/>
    </row>
    <row r="157">
      <c r="N157" s="92"/>
    </row>
    <row r="158">
      <c r="N158" s="92"/>
    </row>
    <row r="159">
      <c r="N159" s="92"/>
    </row>
    <row r="160">
      <c r="N160" s="92"/>
    </row>
    <row r="161">
      <c r="N161" s="92"/>
    </row>
    <row r="162">
      <c r="N162" s="92"/>
    </row>
    <row r="163">
      <c r="N163" s="92"/>
    </row>
    <row r="164">
      <c r="N164" s="92"/>
    </row>
    <row r="165">
      <c r="N165" s="92"/>
    </row>
    <row r="166">
      <c r="N166" s="92"/>
    </row>
    <row r="167">
      <c r="N167" s="92"/>
    </row>
    <row r="168">
      <c r="N168" s="92"/>
    </row>
    <row r="169">
      <c r="N169" s="92"/>
    </row>
    <row r="170">
      <c r="N170" s="92"/>
    </row>
    <row r="171">
      <c r="N171" s="92"/>
    </row>
    <row r="172">
      <c r="N172" s="92"/>
    </row>
    <row r="173">
      <c r="N173" s="92"/>
    </row>
    <row r="174">
      <c r="N174" s="92"/>
    </row>
    <row r="175">
      <c r="N175" s="92"/>
    </row>
    <row r="176">
      <c r="N176" s="92"/>
    </row>
    <row r="177">
      <c r="N177" s="92"/>
    </row>
    <row r="178">
      <c r="N178" s="92"/>
    </row>
    <row r="179">
      <c r="N179" s="92"/>
    </row>
    <row r="180">
      <c r="N180" s="92"/>
    </row>
    <row r="181">
      <c r="N181" s="92"/>
    </row>
    <row r="182">
      <c r="N182" s="92"/>
    </row>
    <row r="183">
      <c r="N183" s="92"/>
    </row>
    <row r="184">
      <c r="N184" s="92"/>
    </row>
    <row r="185">
      <c r="N185" s="92"/>
    </row>
    <row r="186">
      <c r="N186" s="92"/>
    </row>
    <row r="187">
      <c r="N187" s="92"/>
    </row>
    <row r="188">
      <c r="N188" s="92"/>
    </row>
    <row r="189">
      <c r="N189" s="92"/>
    </row>
    <row r="190">
      <c r="N190" s="92"/>
    </row>
    <row r="191">
      <c r="N191" s="92"/>
    </row>
    <row r="192">
      <c r="N192" s="92"/>
    </row>
    <row r="193">
      <c r="N193" s="92"/>
    </row>
    <row r="194">
      <c r="N194" s="92"/>
    </row>
    <row r="195">
      <c r="N195" s="92"/>
    </row>
    <row r="196">
      <c r="N196" s="92"/>
    </row>
    <row r="197">
      <c r="N197" s="92"/>
    </row>
    <row r="198">
      <c r="N198" s="92"/>
    </row>
    <row r="199">
      <c r="N199" s="92"/>
    </row>
    <row r="200">
      <c r="N200" s="92"/>
    </row>
    <row r="201">
      <c r="N201" s="92"/>
    </row>
    <row r="202">
      <c r="N202" s="92"/>
    </row>
    <row r="203">
      <c r="N203" s="92"/>
    </row>
    <row r="204">
      <c r="N204" s="92"/>
    </row>
    <row r="205">
      <c r="N205" s="92"/>
    </row>
    <row r="206">
      <c r="N206" s="92"/>
    </row>
    <row r="207">
      <c r="N207" s="92"/>
    </row>
    <row r="208">
      <c r="N208" s="92"/>
    </row>
    <row r="209">
      <c r="N209" s="92"/>
    </row>
    <row r="210">
      <c r="N210" s="92"/>
    </row>
    <row r="211">
      <c r="N211" s="92"/>
    </row>
    <row r="212">
      <c r="N212" s="92"/>
    </row>
    <row r="213">
      <c r="N213" s="92"/>
    </row>
    <row r="214">
      <c r="N214" s="92"/>
    </row>
    <row r="215">
      <c r="N215" s="92"/>
    </row>
    <row r="216">
      <c r="N216" s="92"/>
    </row>
    <row r="217">
      <c r="N217" s="92"/>
    </row>
    <row r="218">
      <c r="N218" s="92"/>
    </row>
    <row r="219">
      <c r="N219" s="92"/>
    </row>
    <row r="220">
      <c r="N220" s="92"/>
    </row>
    <row r="221">
      <c r="N221" s="92"/>
    </row>
    <row r="222">
      <c r="N222" s="92"/>
    </row>
    <row r="223">
      <c r="N223" s="92"/>
    </row>
    <row r="224">
      <c r="N224" s="92"/>
    </row>
    <row r="225">
      <c r="N225" s="92"/>
    </row>
    <row r="226">
      <c r="N226" s="92"/>
    </row>
    <row r="227">
      <c r="N227" s="92"/>
    </row>
    <row r="228">
      <c r="N228" s="92"/>
    </row>
    <row r="229">
      <c r="N229" s="92"/>
    </row>
    <row r="230">
      <c r="N230" s="92"/>
    </row>
    <row r="231">
      <c r="N231" s="92"/>
    </row>
    <row r="232">
      <c r="N232" s="92"/>
    </row>
    <row r="233">
      <c r="N233" s="92"/>
    </row>
    <row r="234">
      <c r="N234" s="92"/>
    </row>
    <row r="235">
      <c r="N235" s="92"/>
    </row>
    <row r="236">
      <c r="N236" s="92"/>
    </row>
    <row r="237">
      <c r="N237" s="92"/>
    </row>
    <row r="238">
      <c r="N238" s="92"/>
    </row>
    <row r="239">
      <c r="N239" s="92"/>
    </row>
    <row r="240">
      <c r="N240" s="92"/>
    </row>
    <row r="241">
      <c r="N241" s="92"/>
    </row>
    <row r="242">
      <c r="N242" s="92"/>
    </row>
    <row r="243">
      <c r="N243" s="92"/>
    </row>
    <row r="244">
      <c r="N244" s="92"/>
    </row>
    <row r="245">
      <c r="N245" s="92"/>
    </row>
    <row r="246">
      <c r="N246" s="92"/>
    </row>
    <row r="247">
      <c r="N247" s="92"/>
    </row>
    <row r="248">
      <c r="N248" s="92"/>
    </row>
    <row r="249">
      <c r="N249" s="92"/>
    </row>
    <row r="250">
      <c r="N250" s="92"/>
    </row>
    <row r="251">
      <c r="N251" s="92"/>
    </row>
    <row r="252">
      <c r="N252" s="92"/>
    </row>
    <row r="253">
      <c r="N253" s="92"/>
    </row>
    <row r="254">
      <c r="N254" s="92"/>
    </row>
    <row r="255">
      <c r="N255" s="92"/>
    </row>
    <row r="256">
      <c r="N256" s="92"/>
    </row>
    <row r="257">
      <c r="N257" s="92"/>
    </row>
    <row r="258">
      <c r="N258" s="92"/>
    </row>
    <row r="259">
      <c r="N259" s="92"/>
    </row>
    <row r="260">
      <c r="N260" s="92"/>
    </row>
    <row r="261">
      <c r="N261" s="92"/>
    </row>
    <row r="262">
      <c r="N262" s="92"/>
    </row>
    <row r="263">
      <c r="N263" s="92"/>
    </row>
    <row r="264">
      <c r="N264" s="92"/>
    </row>
    <row r="265">
      <c r="N265" s="92"/>
    </row>
    <row r="266">
      <c r="N266" s="92"/>
    </row>
    <row r="267">
      <c r="N267" s="92"/>
    </row>
    <row r="268">
      <c r="N268" s="92"/>
    </row>
    <row r="269">
      <c r="N269" s="92"/>
    </row>
    <row r="270">
      <c r="N270" s="92"/>
    </row>
    <row r="271">
      <c r="N271" s="92"/>
    </row>
    <row r="272">
      <c r="N272" s="92"/>
    </row>
    <row r="273">
      <c r="N273" s="92"/>
    </row>
    <row r="274">
      <c r="N274" s="92"/>
    </row>
    <row r="275">
      <c r="N275" s="92"/>
    </row>
    <row r="276">
      <c r="N276" s="92"/>
    </row>
    <row r="277">
      <c r="N277" s="92"/>
    </row>
    <row r="278">
      <c r="N278" s="92"/>
    </row>
    <row r="279">
      <c r="N279" s="92"/>
    </row>
    <row r="280">
      <c r="N280" s="92"/>
    </row>
    <row r="281">
      <c r="N281" s="92"/>
    </row>
    <row r="282">
      <c r="N282" s="92"/>
    </row>
    <row r="283">
      <c r="N283" s="92"/>
    </row>
    <row r="284">
      <c r="N284" s="92"/>
    </row>
    <row r="285">
      <c r="N285" s="92"/>
    </row>
    <row r="286">
      <c r="N286" s="92"/>
    </row>
    <row r="287">
      <c r="N287" s="92"/>
    </row>
    <row r="288">
      <c r="N288" s="92"/>
    </row>
    <row r="289">
      <c r="N289" s="92"/>
    </row>
    <row r="290">
      <c r="N290" s="92"/>
    </row>
    <row r="291">
      <c r="N291" s="92"/>
    </row>
    <row r="292">
      <c r="N292" s="92"/>
    </row>
    <row r="293">
      <c r="N293" s="92"/>
    </row>
    <row r="294">
      <c r="N294" s="92"/>
    </row>
    <row r="295">
      <c r="N295" s="92"/>
    </row>
    <row r="296">
      <c r="N296" s="92"/>
    </row>
    <row r="297">
      <c r="N297" s="92"/>
    </row>
    <row r="298">
      <c r="N298" s="92"/>
    </row>
    <row r="299">
      <c r="N299" s="92"/>
    </row>
    <row r="300">
      <c r="N300" s="92"/>
    </row>
    <row r="301">
      <c r="N301" s="92"/>
    </row>
    <row r="302">
      <c r="N302" s="92"/>
    </row>
    <row r="303">
      <c r="N303" s="92"/>
    </row>
    <row r="304">
      <c r="N304" s="92"/>
    </row>
    <row r="305">
      <c r="N305" s="92"/>
    </row>
    <row r="306">
      <c r="N306" s="92"/>
    </row>
    <row r="307">
      <c r="N307" s="92"/>
    </row>
    <row r="308">
      <c r="N308" s="92"/>
    </row>
    <row r="309">
      <c r="N309" s="92"/>
    </row>
    <row r="310">
      <c r="N310" s="92"/>
    </row>
    <row r="311">
      <c r="N311" s="92"/>
    </row>
    <row r="312">
      <c r="N312" s="92"/>
    </row>
    <row r="313">
      <c r="N313" s="92"/>
    </row>
    <row r="314">
      <c r="N314" s="92"/>
    </row>
    <row r="315">
      <c r="N315" s="92"/>
    </row>
    <row r="316">
      <c r="N316" s="92"/>
    </row>
    <row r="317">
      <c r="N317" s="92"/>
    </row>
    <row r="318">
      <c r="N318" s="92"/>
    </row>
    <row r="319">
      <c r="N319" s="92"/>
    </row>
    <row r="320">
      <c r="N320" s="92"/>
    </row>
    <row r="321">
      <c r="N321" s="92"/>
    </row>
    <row r="322">
      <c r="N322" s="92"/>
    </row>
    <row r="323">
      <c r="N323" s="92"/>
    </row>
    <row r="324">
      <c r="N324" s="92"/>
    </row>
    <row r="325">
      <c r="N325" s="92"/>
    </row>
    <row r="326">
      <c r="N326" s="92"/>
    </row>
    <row r="327">
      <c r="N327" s="92"/>
    </row>
    <row r="328">
      <c r="N328" s="92"/>
    </row>
    <row r="329">
      <c r="N329" s="92"/>
    </row>
    <row r="330">
      <c r="N330" s="92"/>
    </row>
    <row r="331">
      <c r="N331" s="92"/>
    </row>
    <row r="332">
      <c r="N332" s="92"/>
    </row>
    <row r="333">
      <c r="N333" s="92"/>
    </row>
    <row r="334">
      <c r="N334" s="92"/>
    </row>
    <row r="335">
      <c r="N335" s="92"/>
    </row>
    <row r="336">
      <c r="N336" s="92"/>
    </row>
    <row r="337">
      <c r="N337" s="92"/>
    </row>
    <row r="338">
      <c r="N338" s="92"/>
    </row>
    <row r="339">
      <c r="N339" s="92"/>
    </row>
    <row r="340">
      <c r="N340" s="92"/>
    </row>
    <row r="341">
      <c r="N341" s="92"/>
    </row>
    <row r="342">
      <c r="N342" s="92"/>
    </row>
    <row r="343">
      <c r="N343" s="92"/>
    </row>
    <row r="344">
      <c r="N344" s="92"/>
    </row>
    <row r="345">
      <c r="N345" s="92"/>
    </row>
    <row r="346">
      <c r="N346" s="92"/>
    </row>
    <row r="347">
      <c r="N347" s="92"/>
    </row>
    <row r="348">
      <c r="N348" s="92"/>
    </row>
    <row r="349">
      <c r="N349" s="92"/>
    </row>
    <row r="350">
      <c r="N350" s="92"/>
    </row>
    <row r="351">
      <c r="N351" s="92"/>
    </row>
    <row r="352">
      <c r="N352" s="92"/>
    </row>
    <row r="353">
      <c r="N353" s="92"/>
    </row>
    <row r="354">
      <c r="N354" s="92"/>
    </row>
    <row r="355">
      <c r="N355" s="92"/>
    </row>
    <row r="356">
      <c r="N356" s="92"/>
    </row>
    <row r="357">
      <c r="N357" s="92"/>
    </row>
    <row r="358">
      <c r="N358" s="92"/>
    </row>
    <row r="359">
      <c r="N359" s="92"/>
    </row>
    <row r="360">
      <c r="N360" s="92"/>
    </row>
    <row r="361">
      <c r="N361" s="92"/>
    </row>
    <row r="362">
      <c r="N362" s="92"/>
    </row>
    <row r="363">
      <c r="N363" s="92"/>
    </row>
    <row r="364">
      <c r="N364" s="92"/>
    </row>
    <row r="365">
      <c r="N365" s="92"/>
    </row>
    <row r="366">
      <c r="N366" s="92"/>
    </row>
    <row r="367">
      <c r="N367" s="92"/>
    </row>
    <row r="368">
      <c r="N368" s="92"/>
    </row>
    <row r="369">
      <c r="N369" s="92"/>
    </row>
    <row r="370">
      <c r="N370" s="92"/>
    </row>
    <row r="371">
      <c r="N371" s="92"/>
    </row>
    <row r="372">
      <c r="N372" s="92"/>
    </row>
    <row r="373">
      <c r="N373" s="92"/>
    </row>
    <row r="374">
      <c r="N374" s="92"/>
    </row>
    <row r="375">
      <c r="N375" s="92"/>
    </row>
    <row r="376">
      <c r="N376" s="92"/>
    </row>
    <row r="377">
      <c r="N377" s="92"/>
    </row>
    <row r="378">
      <c r="N378" s="92"/>
    </row>
    <row r="379">
      <c r="N379" s="92"/>
    </row>
    <row r="380">
      <c r="N380" s="92"/>
    </row>
    <row r="381">
      <c r="N381" s="92"/>
    </row>
    <row r="382">
      <c r="N382" s="92"/>
    </row>
    <row r="383">
      <c r="N383" s="92"/>
    </row>
    <row r="384">
      <c r="N384" s="92"/>
    </row>
    <row r="385">
      <c r="N385" s="92"/>
    </row>
    <row r="386">
      <c r="N386" s="92"/>
    </row>
    <row r="387">
      <c r="N387" s="92"/>
    </row>
    <row r="388">
      <c r="N388" s="92"/>
    </row>
    <row r="389">
      <c r="N389" s="92"/>
    </row>
    <row r="390">
      <c r="N390" s="92"/>
    </row>
    <row r="391">
      <c r="N391" s="92"/>
    </row>
    <row r="392">
      <c r="N392" s="92"/>
    </row>
    <row r="393">
      <c r="N393" s="92"/>
    </row>
    <row r="394">
      <c r="N394" s="92"/>
    </row>
    <row r="395">
      <c r="N395" s="92"/>
    </row>
    <row r="396">
      <c r="N396" s="92"/>
    </row>
    <row r="397">
      <c r="N397" s="92"/>
    </row>
    <row r="398">
      <c r="N398" s="92"/>
    </row>
    <row r="399">
      <c r="N399" s="92"/>
    </row>
    <row r="400">
      <c r="N400" s="92"/>
    </row>
    <row r="401">
      <c r="N401" s="92"/>
    </row>
    <row r="402">
      <c r="N402" s="92"/>
    </row>
    <row r="403">
      <c r="N403" s="92"/>
    </row>
    <row r="404">
      <c r="N404" s="92"/>
    </row>
    <row r="405">
      <c r="N405" s="92"/>
    </row>
    <row r="406">
      <c r="N406" s="92"/>
    </row>
    <row r="407">
      <c r="N407" s="92"/>
    </row>
    <row r="408">
      <c r="N408" s="92"/>
    </row>
    <row r="409">
      <c r="N409" s="92"/>
    </row>
    <row r="410">
      <c r="N410" s="92"/>
    </row>
    <row r="411">
      <c r="N411" s="92"/>
    </row>
    <row r="412">
      <c r="N412" s="92"/>
    </row>
    <row r="413">
      <c r="N413" s="92"/>
    </row>
    <row r="414">
      <c r="N414" s="92"/>
    </row>
    <row r="415">
      <c r="N415" s="92"/>
    </row>
    <row r="416">
      <c r="N416" s="92"/>
    </row>
    <row r="417">
      <c r="N417" s="92"/>
    </row>
    <row r="418">
      <c r="N418" s="92"/>
    </row>
    <row r="419">
      <c r="N419" s="92"/>
    </row>
    <row r="420">
      <c r="N420" s="92"/>
    </row>
    <row r="421">
      <c r="N421" s="92"/>
    </row>
    <row r="422">
      <c r="N422" s="92"/>
    </row>
    <row r="423">
      <c r="N423" s="92"/>
    </row>
    <row r="424">
      <c r="N424" s="92"/>
    </row>
    <row r="425">
      <c r="N425" s="92"/>
    </row>
    <row r="426">
      <c r="N426" s="92"/>
    </row>
    <row r="427">
      <c r="N427" s="92"/>
    </row>
    <row r="428">
      <c r="N428" s="92"/>
    </row>
    <row r="429">
      <c r="N429" s="92"/>
    </row>
    <row r="430">
      <c r="N430" s="92"/>
    </row>
    <row r="431">
      <c r="N431" s="92"/>
    </row>
    <row r="432">
      <c r="N432" s="92"/>
    </row>
    <row r="433">
      <c r="N433" s="92"/>
    </row>
    <row r="434">
      <c r="N434" s="92"/>
    </row>
    <row r="435">
      <c r="N435" s="92"/>
    </row>
    <row r="436">
      <c r="N436" s="92"/>
    </row>
    <row r="437">
      <c r="N437" s="92"/>
    </row>
    <row r="438">
      <c r="N438" s="92"/>
    </row>
    <row r="439">
      <c r="N439" s="92"/>
    </row>
    <row r="440">
      <c r="N440" s="92"/>
    </row>
    <row r="441">
      <c r="N441" s="92"/>
    </row>
    <row r="442">
      <c r="N442" s="92"/>
    </row>
    <row r="443">
      <c r="N443" s="92"/>
    </row>
    <row r="444">
      <c r="N444" s="92"/>
    </row>
    <row r="445">
      <c r="N445" s="92"/>
    </row>
    <row r="446">
      <c r="N446" s="92"/>
    </row>
    <row r="447">
      <c r="N447" s="92"/>
    </row>
    <row r="448">
      <c r="N448" s="92"/>
    </row>
    <row r="449">
      <c r="N449" s="92"/>
    </row>
    <row r="450">
      <c r="N450" s="92"/>
    </row>
    <row r="451">
      <c r="N451" s="92"/>
    </row>
    <row r="452">
      <c r="N452" s="92"/>
    </row>
    <row r="453">
      <c r="N453" s="92"/>
    </row>
    <row r="454">
      <c r="N454" s="92"/>
    </row>
    <row r="455">
      <c r="N455" s="92"/>
    </row>
    <row r="456">
      <c r="N456" s="92"/>
    </row>
    <row r="457">
      <c r="N457" s="92"/>
    </row>
    <row r="458">
      <c r="N458" s="92"/>
    </row>
    <row r="459">
      <c r="N459" s="92"/>
    </row>
    <row r="460">
      <c r="N460" s="92"/>
    </row>
    <row r="461">
      <c r="N461" s="92"/>
    </row>
    <row r="462">
      <c r="N462" s="92"/>
    </row>
    <row r="463">
      <c r="N463" s="92"/>
    </row>
    <row r="464">
      <c r="N464" s="92"/>
    </row>
    <row r="465">
      <c r="N465" s="92"/>
    </row>
    <row r="466">
      <c r="N466" s="92"/>
    </row>
    <row r="467">
      <c r="N467" s="92"/>
    </row>
    <row r="468">
      <c r="N468" s="92"/>
    </row>
    <row r="469">
      <c r="N469" s="92"/>
    </row>
    <row r="470">
      <c r="N470" s="92"/>
    </row>
    <row r="471">
      <c r="N471" s="92"/>
    </row>
    <row r="472">
      <c r="N472" s="92"/>
    </row>
    <row r="473">
      <c r="N473" s="92"/>
    </row>
    <row r="474">
      <c r="N474" s="92"/>
    </row>
    <row r="475">
      <c r="N475" s="92"/>
    </row>
    <row r="476">
      <c r="N476" s="92"/>
    </row>
    <row r="477">
      <c r="N477" s="92"/>
    </row>
    <row r="478">
      <c r="N478" s="92"/>
    </row>
    <row r="479">
      <c r="N479" s="92"/>
    </row>
    <row r="480">
      <c r="N480" s="92"/>
    </row>
    <row r="481">
      <c r="N481" s="92"/>
    </row>
    <row r="482">
      <c r="N482" s="92"/>
    </row>
    <row r="483">
      <c r="N483" s="92"/>
    </row>
    <row r="484">
      <c r="N484" s="92"/>
    </row>
    <row r="485">
      <c r="N485" s="92"/>
    </row>
    <row r="486">
      <c r="N486" s="92"/>
    </row>
    <row r="487">
      <c r="N487" s="92"/>
    </row>
    <row r="488">
      <c r="N488" s="92"/>
    </row>
    <row r="489">
      <c r="N489" s="92"/>
    </row>
    <row r="490">
      <c r="N490" s="92"/>
    </row>
    <row r="491">
      <c r="N491" s="92"/>
    </row>
    <row r="492">
      <c r="N492" s="92"/>
    </row>
    <row r="493">
      <c r="N493" s="92"/>
    </row>
    <row r="494">
      <c r="N494" s="92"/>
    </row>
    <row r="495">
      <c r="N495" s="92"/>
    </row>
    <row r="496">
      <c r="N496" s="92"/>
    </row>
    <row r="497">
      <c r="N497" s="92"/>
    </row>
    <row r="498">
      <c r="N498" s="92"/>
    </row>
    <row r="499">
      <c r="N499" s="92"/>
    </row>
    <row r="500">
      <c r="N500" s="92"/>
    </row>
    <row r="501">
      <c r="N501" s="92"/>
    </row>
    <row r="502">
      <c r="N502" s="92"/>
    </row>
    <row r="503">
      <c r="N503" s="92"/>
    </row>
    <row r="504">
      <c r="N504" s="92"/>
    </row>
    <row r="505">
      <c r="N505" s="92"/>
    </row>
    <row r="506">
      <c r="N506" s="92"/>
    </row>
    <row r="507">
      <c r="N507" s="92"/>
    </row>
    <row r="508">
      <c r="N508" s="92"/>
    </row>
    <row r="509">
      <c r="N509" s="92"/>
    </row>
    <row r="510">
      <c r="N510" s="92"/>
    </row>
    <row r="511">
      <c r="N511" s="92"/>
    </row>
    <row r="512">
      <c r="N512" s="92"/>
    </row>
    <row r="513">
      <c r="N513" s="92"/>
    </row>
    <row r="514">
      <c r="N514" s="92"/>
    </row>
    <row r="515">
      <c r="N515" s="92"/>
    </row>
    <row r="516">
      <c r="N516" s="92"/>
    </row>
    <row r="517">
      <c r="N517" s="92"/>
    </row>
    <row r="518">
      <c r="N518" s="92"/>
    </row>
    <row r="519">
      <c r="N519" s="92"/>
    </row>
    <row r="520">
      <c r="N520" s="92"/>
    </row>
    <row r="521">
      <c r="N521" s="92"/>
    </row>
    <row r="522">
      <c r="N522" s="92"/>
    </row>
    <row r="523">
      <c r="N523" s="92"/>
    </row>
    <row r="524">
      <c r="N524" s="92"/>
    </row>
    <row r="525">
      <c r="N525" s="92"/>
    </row>
    <row r="526">
      <c r="N526" s="92"/>
    </row>
    <row r="527">
      <c r="N527" s="92"/>
    </row>
    <row r="528">
      <c r="N528" s="92"/>
    </row>
    <row r="529">
      <c r="N529" s="92"/>
    </row>
    <row r="530">
      <c r="N530" s="92"/>
    </row>
    <row r="531">
      <c r="N531" s="92"/>
    </row>
    <row r="532">
      <c r="N532" s="92"/>
    </row>
    <row r="533">
      <c r="N533" s="92"/>
    </row>
    <row r="534">
      <c r="N534" s="92"/>
    </row>
    <row r="535">
      <c r="N535" s="92"/>
    </row>
    <row r="536">
      <c r="N536" s="92"/>
    </row>
    <row r="537">
      <c r="N537" s="92"/>
    </row>
    <row r="538">
      <c r="N538" s="92"/>
    </row>
    <row r="539">
      <c r="N539" s="92"/>
    </row>
    <row r="540">
      <c r="N540" s="92"/>
    </row>
    <row r="541">
      <c r="N541" s="92"/>
    </row>
    <row r="542">
      <c r="N542" s="92"/>
    </row>
    <row r="543">
      <c r="N543" s="92"/>
    </row>
    <row r="544">
      <c r="N544" s="92"/>
    </row>
    <row r="545">
      <c r="N545" s="92"/>
    </row>
    <row r="546">
      <c r="N546" s="92"/>
    </row>
    <row r="547">
      <c r="N547" s="92"/>
    </row>
    <row r="548">
      <c r="N548" s="92"/>
    </row>
    <row r="549">
      <c r="N549" s="92"/>
    </row>
    <row r="550">
      <c r="N550" s="92"/>
    </row>
    <row r="551">
      <c r="N551" s="92"/>
    </row>
    <row r="552">
      <c r="N552" s="92"/>
    </row>
    <row r="553">
      <c r="N553" s="92"/>
    </row>
    <row r="554">
      <c r="N554" s="92"/>
    </row>
    <row r="555">
      <c r="N555" s="92"/>
    </row>
    <row r="556">
      <c r="N556" s="92"/>
    </row>
    <row r="557">
      <c r="N557" s="92"/>
    </row>
    <row r="558">
      <c r="N558" s="92"/>
    </row>
    <row r="559">
      <c r="N559" s="92"/>
    </row>
    <row r="560">
      <c r="N560" s="92"/>
    </row>
    <row r="561">
      <c r="N561" s="92"/>
    </row>
    <row r="562">
      <c r="N562" s="92"/>
    </row>
    <row r="563">
      <c r="N563" s="92"/>
    </row>
    <row r="564">
      <c r="N564" s="92"/>
    </row>
    <row r="565">
      <c r="N565" s="92"/>
    </row>
    <row r="566">
      <c r="N566" s="92"/>
    </row>
    <row r="567">
      <c r="N567" s="92"/>
    </row>
    <row r="568">
      <c r="N568" s="92"/>
    </row>
    <row r="569">
      <c r="N569" s="92"/>
    </row>
    <row r="570">
      <c r="N570" s="92"/>
    </row>
    <row r="571">
      <c r="N571" s="92"/>
    </row>
    <row r="572">
      <c r="N572" s="92"/>
    </row>
    <row r="573">
      <c r="N573" s="92"/>
    </row>
    <row r="574">
      <c r="N574" s="92"/>
    </row>
    <row r="575">
      <c r="N575" s="92"/>
    </row>
    <row r="576">
      <c r="N576" s="92"/>
    </row>
    <row r="577">
      <c r="N577" s="92"/>
    </row>
    <row r="578">
      <c r="N578" s="92"/>
    </row>
    <row r="579">
      <c r="N579" s="92"/>
    </row>
    <row r="580">
      <c r="N580" s="92"/>
    </row>
    <row r="581">
      <c r="N581" s="92"/>
    </row>
    <row r="582">
      <c r="N582" s="92"/>
    </row>
    <row r="583">
      <c r="N583" s="92"/>
    </row>
    <row r="584">
      <c r="N584" s="92"/>
    </row>
    <row r="585">
      <c r="N585" s="92"/>
    </row>
    <row r="586">
      <c r="N586" s="92"/>
    </row>
    <row r="587">
      <c r="N587" s="92"/>
    </row>
    <row r="588">
      <c r="N588" s="92"/>
    </row>
    <row r="589">
      <c r="N589" s="92"/>
    </row>
    <row r="590">
      <c r="N590" s="92"/>
    </row>
    <row r="591">
      <c r="N591" s="92"/>
    </row>
    <row r="592">
      <c r="N592" s="92"/>
    </row>
    <row r="593">
      <c r="N593" s="92"/>
    </row>
    <row r="594">
      <c r="N594" s="92"/>
    </row>
    <row r="595">
      <c r="N595" s="92"/>
    </row>
    <row r="596">
      <c r="N596" s="92"/>
    </row>
    <row r="597">
      <c r="N597" s="92"/>
    </row>
    <row r="598">
      <c r="N598" s="92"/>
    </row>
    <row r="599">
      <c r="N599" s="92"/>
    </row>
    <row r="600">
      <c r="N600" s="92"/>
    </row>
    <row r="601">
      <c r="N601" s="92"/>
    </row>
    <row r="602">
      <c r="N602" s="92"/>
    </row>
    <row r="603">
      <c r="N603" s="92"/>
    </row>
    <row r="604">
      <c r="N604" s="92"/>
    </row>
    <row r="605">
      <c r="N605" s="92"/>
    </row>
    <row r="606">
      <c r="N606" s="92"/>
    </row>
    <row r="607">
      <c r="N607" s="92"/>
    </row>
    <row r="608">
      <c r="N608" s="92"/>
    </row>
    <row r="609">
      <c r="N609" s="92"/>
    </row>
    <row r="610">
      <c r="N610" s="92"/>
    </row>
    <row r="611">
      <c r="N611" s="92"/>
    </row>
    <row r="612">
      <c r="N612" s="92"/>
    </row>
    <row r="613">
      <c r="N613" s="92"/>
    </row>
    <row r="614">
      <c r="N614" s="92"/>
    </row>
    <row r="615">
      <c r="N615" s="92"/>
    </row>
    <row r="616">
      <c r="N616" s="92"/>
    </row>
    <row r="617">
      <c r="N617" s="92"/>
    </row>
    <row r="618">
      <c r="N618" s="92"/>
    </row>
    <row r="619">
      <c r="N619" s="92"/>
    </row>
    <row r="620">
      <c r="N620" s="92"/>
    </row>
    <row r="621">
      <c r="N621" s="92"/>
    </row>
    <row r="622">
      <c r="N622" s="92"/>
    </row>
    <row r="623">
      <c r="N623" s="92"/>
    </row>
    <row r="624">
      <c r="N624" s="92"/>
    </row>
    <row r="625">
      <c r="N625" s="92"/>
    </row>
    <row r="626">
      <c r="N626" s="92"/>
    </row>
    <row r="627">
      <c r="N627" s="92"/>
    </row>
    <row r="628">
      <c r="N628" s="92"/>
    </row>
    <row r="629">
      <c r="N629" s="92"/>
    </row>
    <row r="630">
      <c r="N630" s="92"/>
    </row>
    <row r="631">
      <c r="N631" s="92"/>
    </row>
    <row r="632">
      <c r="N632" s="92"/>
    </row>
    <row r="633">
      <c r="N633" s="92"/>
    </row>
    <row r="634">
      <c r="N634" s="92"/>
    </row>
    <row r="635">
      <c r="N635" s="92"/>
    </row>
    <row r="636">
      <c r="N636" s="92"/>
    </row>
    <row r="637">
      <c r="N637" s="92"/>
    </row>
    <row r="638">
      <c r="N638" s="92"/>
    </row>
    <row r="639">
      <c r="N639" s="92"/>
    </row>
    <row r="640">
      <c r="N640" s="92"/>
    </row>
    <row r="641">
      <c r="N641" s="92"/>
    </row>
    <row r="642">
      <c r="N642" s="92"/>
    </row>
    <row r="643">
      <c r="N643" s="92"/>
    </row>
    <row r="644">
      <c r="N644" s="92"/>
    </row>
    <row r="645">
      <c r="N645" s="92"/>
    </row>
    <row r="646">
      <c r="N646" s="92"/>
    </row>
    <row r="647">
      <c r="N647" s="92"/>
    </row>
    <row r="648">
      <c r="N648" s="92"/>
    </row>
    <row r="649">
      <c r="N649" s="92"/>
    </row>
    <row r="650">
      <c r="N650" s="92"/>
    </row>
    <row r="651">
      <c r="N651" s="92"/>
    </row>
    <row r="652">
      <c r="N652" s="92"/>
    </row>
    <row r="653">
      <c r="N653" s="92"/>
    </row>
    <row r="654">
      <c r="N654" s="92"/>
    </row>
    <row r="655">
      <c r="N655" s="92"/>
    </row>
    <row r="656">
      <c r="N656" s="92"/>
    </row>
    <row r="657">
      <c r="N657" s="92"/>
    </row>
    <row r="658">
      <c r="N658" s="92"/>
    </row>
    <row r="659">
      <c r="N659" s="92"/>
    </row>
    <row r="660">
      <c r="N660" s="92"/>
    </row>
    <row r="661">
      <c r="N661" s="92"/>
    </row>
    <row r="662">
      <c r="N662" s="92"/>
    </row>
    <row r="663">
      <c r="N663" s="92"/>
    </row>
    <row r="664">
      <c r="N664" s="92"/>
    </row>
    <row r="665">
      <c r="N665" s="92"/>
    </row>
    <row r="666">
      <c r="N666" s="92"/>
    </row>
    <row r="667">
      <c r="N667" s="92"/>
    </row>
    <row r="668">
      <c r="N668" s="92"/>
    </row>
    <row r="669">
      <c r="N669" s="92"/>
    </row>
    <row r="670">
      <c r="N670" s="92"/>
    </row>
    <row r="671">
      <c r="N671" s="92"/>
    </row>
    <row r="672">
      <c r="N672" s="92"/>
    </row>
    <row r="673">
      <c r="N673" s="92"/>
    </row>
    <row r="674">
      <c r="N674" s="92"/>
    </row>
    <row r="675">
      <c r="N675" s="92"/>
    </row>
    <row r="676">
      <c r="N676" s="92"/>
    </row>
    <row r="677">
      <c r="N677" s="92"/>
    </row>
    <row r="678">
      <c r="N678" s="92"/>
    </row>
    <row r="679">
      <c r="N679" s="92"/>
    </row>
    <row r="680">
      <c r="N680" s="92"/>
    </row>
    <row r="681">
      <c r="N681" s="92"/>
    </row>
    <row r="682">
      <c r="N682" s="92"/>
    </row>
    <row r="683">
      <c r="N683" s="92"/>
    </row>
    <row r="684">
      <c r="N684" s="92"/>
    </row>
    <row r="685">
      <c r="N685" s="92"/>
    </row>
    <row r="686">
      <c r="N686" s="92"/>
    </row>
    <row r="687">
      <c r="N687" s="92"/>
    </row>
    <row r="688">
      <c r="N688" s="92"/>
    </row>
    <row r="689">
      <c r="N689" s="92"/>
    </row>
    <row r="690">
      <c r="N690" s="92"/>
    </row>
    <row r="691">
      <c r="N691" s="92"/>
    </row>
    <row r="692">
      <c r="N692" s="92"/>
    </row>
    <row r="693">
      <c r="N693" s="92"/>
    </row>
    <row r="694">
      <c r="N694" s="92"/>
    </row>
    <row r="695">
      <c r="N695" s="92"/>
    </row>
    <row r="696">
      <c r="N696" s="92"/>
    </row>
    <row r="697">
      <c r="N697" s="92"/>
    </row>
    <row r="698">
      <c r="N698" s="92"/>
    </row>
    <row r="699">
      <c r="N699" s="92"/>
    </row>
    <row r="700">
      <c r="N700" s="92"/>
    </row>
    <row r="701">
      <c r="N701" s="92"/>
    </row>
    <row r="702">
      <c r="N702" s="92"/>
    </row>
    <row r="703">
      <c r="N703" s="92"/>
    </row>
    <row r="704">
      <c r="N704" s="92"/>
    </row>
    <row r="705">
      <c r="N705" s="92"/>
    </row>
    <row r="706">
      <c r="N706" s="92"/>
    </row>
    <row r="707">
      <c r="N707" s="92"/>
    </row>
    <row r="708">
      <c r="N708" s="92"/>
    </row>
    <row r="709">
      <c r="N709" s="92"/>
    </row>
    <row r="710">
      <c r="N710" s="92"/>
    </row>
    <row r="711">
      <c r="N711" s="92"/>
    </row>
    <row r="712">
      <c r="N712" s="92"/>
    </row>
    <row r="713">
      <c r="N713" s="92"/>
    </row>
    <row r="714">
      <c r="N714" s="92"/>
    </row>
    <row r="715">
      <c r="N715" s="92"/>
    </row>
    <row r="716">
      <c r="N716" s="92"/>
    </row>
    <row r="717">
      <c r="N717" s="92"/>
    </row>
    <row r="718">
      <c r="N718" s="92"/>
    </row>
    <row r="719">
      <c r="N719" s="92"/>
    </row>
    <row r="720">
      <c r="N720" s="92"/>
    </row>
    <row r="721">
      <c r="N721" s="92"/>
    </row>
    <row r="722">
      <c r="N722" s="92"/>
    </row>
    <row r="723">
      <c r="N723" s="92"/>
    </row>
    <row r="724">
      <c r="N724" s="92"/>
    </row>
    <row r="725">
      <c r="N725" s="92"/>
    </row>
    <row r="726">
      <c r="N726" s="92"/>
    </row>
    <row r="727">
      <c r="N727" s="92"/>
    </row>
    <row r="728">
      <c r="N728" s="92"/>
    </row>
    <row r="729">
      <c r="N729" s="92"/>
    </row>
    <row r="730">
      <c r="N730" s="92"/>
    </row>
    <row r="731">
      <c r="N731" s="92"/>
    </row>
    <row r="732">
      <c r="N732" s="92"/>
    </row>
    <row r="733">
      <c r="N733" s="92"/>
    </row>
    <row r="734">
      <c r="N734" s="92"/>
    </row>
    <row r="735">
      <c r="N735" s="92"/>
    </row>
    <row r="736">
      <c r="N736" s="92"/>
    </row>
    <row r="737">
      <c r="N737" s="92"/>
    </row>
    <row r="738">
      <c r="N738" s="92"/>
    </row>
    <row r="739">
      <c r="N739" s="92"/>
    </row>
    <row r="740">
      <c r="N740" s="92"/>
    </row>
    <row r="741">
      <c r="N741" s="92"/>
    </row>
    <row r="742">
      <c r="N742" s="92"/>
    </row>
    <row r="743">
      <c r="N743" s="92"/>
    </row>
    <row r="744">
      <c r="N744" s="92"/>
    </row>
    <row r="745">
      <c r="N745" s="92"/>
    </row>
    <row r="746">
      <c r="N746" s="92"/>
    </row>
    <row r="747">
      <c r="N747" s="92"/>
    </row>
    <row r="748">
      <c r="N748" s="92"/>
    </row>
    <row r="749">
      <c r="N749" s="92"/>
    </row>
    <row r="750">
      <c r="N750" s="92"/>
    </row>
    <row r="751">
      <c r="N751" s="92"/>
    </row>
    <row r="752">
      <c r="N752" s="92"/>
    </row>
    <row r="753">
      <c r="N753" s="92"/>
    </row>
    <row r="754">
      <c r="N754" s="92"/>
    </row>
    <row r="755">
      <c r="N755" s="92"/>
    </row>
    <row r="756">
      <c r="N756" s="92"/>
    </row>
    <row r="757">
      <c r="N757" s="92"/>
    </row>
    <row r="758">
      <c r="N758" s="92"/>
    </row>
    <row r="759">
      <c r="N759" s="92"/>
    </row>
    <row r="760">
      <c r="N760" s="92"/>
    </row>
    <row r="761">
      <c r="N761" s="92"/>
    </row>
    <row r="762">
      <c r="N762" s="92"/>
    </row>
    <row r="763">
      <c r="N763" s="92"/>
    </row>
    <row r="764">
      <c r="N764" s="92"/>
    </row>
    <row r="765">
      <c r="N765" s="92"/>
    </row>
    <row r="766">
      <c r="N766" s="92"/>
    </row>
    <row r="767">
      <c r="N767" s="92"/>
    </row>
    <row r="768">
      <c r="N768" s="92"/>
    </row>
    <row r="769">
      <c r="N769" s="92"/>
    </row>
    <row r="770">
      <c r="N770" s="92"/>
    </row>
    <row r="771">
      <c r="N771" s="92"/>
    </row>
    <row r="772">
      <c r="N772" s="92"/>
    </row>
    <row r="773">
      <c r="N773" s="92"/>
    </row>
    <row r="774">
      <c r="N774" s="92"/>
    </row>
    <row r="775">
      <c r="N775" s="92"/>
    </row>
    <row r="776">
      <c r="N776" s="92"/>
    </row>
    <row r="777">
      <c r="N777" s="92"/>
    </row>
    <row r="778">
      <c r="N778" s="92"/>
    </row>
    <row r="779">
      <c r="N779" s="92"/>
    </row>
    <row r="780">
      <c r="N780" s="92"/>
    </row>
    <row r="781">
      <c r="N781" s="92"/>
    </row>
    <row r="782">
      <c r="N782" s="92"/>
    </row>
    <row r="783">
      <c r="N783" s="92"/>
    </row>
    <row r="784">
      <c r="N784" s="92"/>
    </row>
    <row r="785">
      <c r="N785" s="92"/>
    </row>
    <row r="786">
      <c r="N786" s="92"/>
    </row>
    <row r="787">
      <c r="N787" s="92"/>
    </row>
    <row r="788">
      <c r="N788" s="92"/>
    </row>
    <row r="789">
      <c r="N789" s="92"/>
    </row>
    <row r="790">
      <c r="N790" s="92"/>
    </row>
    <row r="791">
      <c r="N791" s="92"/>
    </row>
    <row r="792">
      <c r="N792" s="92"/>
    </row>
    <row r="793">
      <c r="N793" s="92"/>
    </row>
    <row r="794">
      <c r="N794" s="92"/>
    </row>
    <row r="795">
      <c r="N795" s="92"/>
    </row>
    <row r="796">
      <c r="N796" s="92"/>
    </row>
    <row r="797">
      <c r="N797" s="92"/>
    </row>
    <row r="798">
      <c r="N798" s="92"/>
    </row>
    <row r="799">
      <c r="N799" s="92"/>
    </row>
    <row r="800">
      <c r="N800" s="92"/>
    </row>
    <row r="801">
      <c r="N801" s="92"/>
    </row>
    <row r="802">
      <c r="N802" s="92"/>
    </row>
    <row r="803">
      <c r="N803" s="92"/>
    </row>
    <row r="804">
      <c r="N804" s="92"/>
    </row>
    <row r="805">
      <c r="N805" s="92"/>
    </row>
    <row r="806">
      <c r="N806" s="92"/>
    </row>
    <row r="807">
      <c r="N807" s="92"/>
    </row>
    <row r="808">
      <c r="N808" s="92"/>
    </row>
    <row r="809">
      <c r="N809" s="92"/>
    </row>
    <row r="810">
      <c r="N810" s="92"/>
    </row>
    <row r="811">
      <c r="N811" s="92"/>
    </row>
    <row r="812">
      <c r="N812" s="92"/>
    </row>
    <row r="813">
      <c r="N813" s="92"/>
    </row>
    <row r="814">
      <c r="N814" s="92"/>
    </row>
    <row r="815">
      <c r="N815" s="92"/>
    </row>
    <row r="816">
      <c r="N816" s="92"/>
    </row>
    <row r="817">
      <c r="N817" s="92"/>
    </row>
    <row r="818">
      <c r="N818" s="92"/>
    </row>
    <row r="819">
      <c r="N819" s="92"/>
    </row>
    <row r="820">
      <c r="N820" s="92"/>
    </row>
    <row r="821">
      <c r="N821" s="92"/>
    </row>
    <row r="822">
      <c r="N822" s="92"/>
    </row>
    <row r="823">
      <c r="N823" s="92"/>
    </row>
    <row r="824">
      <c r="N824" s="92"/>
    </row>
    <row r="825">
      <c r="N825" s="92"/>
    </row>
    <row r="826">
      <c r="N826" s="92"/>
    </row>
    <row r="827">
      <c r="N827" s="92"/>
    </row>
    <row r="828">
      <c r="N828" s="92"/>
    </row>
    <row r="829">
      <c r="N829" s="92"/>
    </row>
    <row r="830">
      <c r="N830" s="92"/>
    </row>
    <row r="831">
      <c r="N831" s="92"/>
    </row>
    <row r="832">
      <c r="N832" s="92"/>
    </row>
    <row r="833">
      <c r="N833" s="92"/>
    </row>
    <row r="834">
      <c r="N834" s="92"/>
    </row>
    <row r="835">
      <c r="N835" s="92"/>
    </row>
    <row r="836">
      <c r="N836" s="92"/>
    </row>
    <row r="837">
      <c r="N837" s="92"/>
    </row>
    <row r="838">
      <c r="N838" s="92"/>
    </row>
    <row r="839">
      <c r="N839" s="92"/>
    </row>
    <row r="840">
      <c r="N840" s="92"/>
    </row>
    <row r="841">
      <c r="N841" s="92"/>
    </row>
    <row r="842">
      <c r="N842" s="92"/>
    </row>
    <row r="843">
      <c r="N843" s="92"/>
    </row>
    <row r="844">
      <c r="N844" s="92"/>
    </row>
    <row r="845">
      <c r="N845" s="92"/>
    </row>
    <row r="846">
      <c r="N846" s="92"/>
    </row>
    <row r="847">
      <c r="N847" s="92"/>
    </row>
    <row r="848">
      <c r="N848" s="92"/>
    </row>
    <row r="849">
      <c r="N849" s="92"/>
    </row>
    <row r="850">
      <c r="N850" s="92"/>
    </row>
    <row r="851">
      <c r="N851" s="92"/>
    </row>
    <row r="852">
      <c r="N852" s="92"/>
    </row>
    <row r="853">
      <c r="N853" s="92"/>
    </row>
    <row r="854">
      <c r="N854" s="92"/>
    </row>
    <row r="855">
      <c r="N855" s="92"/>
    </row>
    <row r="856">
      <c r="N856" s="92"/>
    </row>
    <row r="857">
      <c r="N857" s="92"/>
    </row>
    <row r="858">
      <c r="N858" s="92"/>
    </row>
    <row r="859">
      <c r="N859" s="92"/>
    </row>
    <row r="860">
      <c r="N860" s="92"/>
    </row>
    <row r="861">
      <c r="N861" s="92"/>
    </row>
    <row r="862">
      <c r="N862" s="92"/>
    </row>
    <row r="863">
      <c r="N863" s="92"/>
    </row>
    <row r="864">
      <c r="N864" s="92"/>
    </row>
    <row r="865">
      <c r="N865" s="92"/>
    </row>
    <row r="866">
      <c r="N866" s="92"/>
    </row>
    <row r="867">
      <c r="N867" s="92"/>
    </row>
    <row r="868">
      <c r="N868" s="92"/>
    </row>
    <row r="869">
      <c r="N869" s="92"/>
    </row>
    <row r="870">
      <c r="N870" s="92"/>
    </row>
    <row r="871">
      <c r="N871" s="92"/>
    </row>
    <row r="872">
      <c r="N872" s="92"/>
    </row>
    <row r="873">
      <c r="N873" s="92"/>
    </row>
    <row r="874">
      <c r="N874" s="92"/>
    </row>
    <row r="875">
      <c r="N875" s="92"/>
    </row>
    <row r="876">
      <c r="N876" s="92"/>
    </row>
    <row r="877">
      <c r="N877" s="92"/>
    </row>
    <row r="878">
      <c r="N878" s="92"/>
    </row>
    <row r="879">
      <c r="N879" s="92"/>
    </row>
    <row r="880">
      <c r="N880" s="92"/>
    </row>
    <row r="881">
      <c r="N881" s="92"/>
    </row>
    <row r="882">
      <c r="N882" s="92"/>
    </row>
    <row r="883">
      <c r="N883" s="92"/>
    </row>
    <row r="884">
      <c r="N884" s="92"/>
    </row>
    <row r="885">
      <c r="N885" s="92"/>
    </row>
    <row r="886">
      <c r="N886" s="92"/>
    </row>
    <row r="887">
      <c r="N887" s="92"/>
    </row>
    <row r="888">
      <c r="N888" s="92"/>
    </row>
    <row r="889">
      <c r="N889" s="92"/>
    </row>
    <row r="890">
      <c r="N890" s="92"/>
    </row>
    <row r="891">
      <c r="N891" s="92"/>
    </row>
    <row r="892">
      <c r="N892" s="92"/>
    </row>
    <row r="893">
      <c r="N893" s="92"/>
    </row>
    <row r="894">
      <c r="N894" s="92"/>
    </row>
    <row r="895">
      <c r="N895" s="92"/>
    </row>
    <row r="896">
      <c r="N896" s="92"/>
    </row>
    <row r="897">
      <c r="N897" s="92"/>
    </row>
    <row r="898">
      <c r="N898" s="92"/>
    </row>
    <row r="899">
      <c r="N899" s="92"/>
    </row>
    <row r="900">
      <c r="N900" s="92"/>
    </row>
    <row r="901">
      <c r="N901" s="92"/>
    </row>
    <row r="902">
      <c r="N902" s="92"/>
    </row>
    <row r="903">
      <c r="N903" s="92"/>
    </row>
    <row r="904">
      <c r="N904" s="92"/>
    </row>
    <row r="905">
      <c r="N905" s="92"/>
    </row>
    <row r="906">
      <c r="N906" s="92"/>
    </row>
    <row r="907">
      <c r="N907" s="92"/>
    </row>
    <row r="908">
      <c r="N908" s="92"/>
    </row>
    <row r="909">
      <c r="N909" s="92"/>
    </row>
    <row r="910">
      <c r="N910" s="92"/>
    </row>
    <row r="911">
      <c r="N911" s="92"/>
    </row>
    <row r="912">
      <c r="N912" s="92"/>
    </row>
    <row r="913">
      <c r="N913" s="92"/>
    </row>
    <row r="914">
      <c r="N914" s="92"/>
    </row>
    <row r="915">
      <c r="N915" s="92"/>
    </row>
    <row r="916">
      <c r="N916" s="92"/>
    </row>
    <row r="917">
      <c r="N917" s="92"/>
    </row>
    <row r="918">
      <c r="N918" s="92"/>
    </row>
    <row r="919">
      <c r="N919" s="92"/>
    </row>
    <row r="920">
      <c r="N920" s="92"/>
    </row>
    <row r="921">
      <c r="N921" s="92"/>
    </row>
    <row r="922">
      <c r="N922" s="92"/>
    </row>
    <row r="923">
      <c r="N923" s="92"/>
    </row>
    <row r="924">
      <c r="N924" s="92"/>
    </row>
    <row r="925">
      <c r="N925" s="92"/>
    </row>
    <row r="926">
      <c r="N926" s="92"/>
    </row>
    <row r="927">
      <c r="N927" s="92"/>
    </row>
    <row r="928">
      <c r="N928" s="92"/>
    </row>
    <row r="929">
      <c r="N929" s="92"/>
    </row>
    <row r="930">
      <c r="N930" s="92"/>
    </row>
    <row r="931">
      <c r="N931" s="92"/>
    </row>
    <row r="932">
      <c r="N932" s="92"/>
    </row>
    <row r="933">
      <c r="N933" s="92"/>
    </row>
    <row r="934">
      <c r="N934" s="92"/>
    </row>
    <row r="935">
      <c r="N935" s="92"/>
    </row>
    <row r="936">
      <c r="N936" s="92"/>
    </row>
    <row r="937">
      <c r="N937" s="92"/>
    </row>
    <row r="938">
      <c r="N938" s="92"/>
    </row>
    <row r="939">
      <c r="N939" s="92"/>
    </row>
    <row r="940">
      <c r="N940" s="92"/>
    </row>
    <row r="941">
      <c r="N941" s="92"/>
    </row>
    <row r="942">
      <c r="N942" s="92"/>
    </row>
    <row r="943">
      <c r="N943" s="92"/>
    </row>
    <row r="944">
      <c r="N944" s="92"/>
    </row>
    <row r="945">
      <c r="N945" s="92"/>
    </row>
    <row r="946">
      <c r="N946" s="92"/>
    </row>
    <row r="947">
      <c r="N947" s="92"/>
    </row>
    <row r="948">
      <c r="N948" s="92"/>
    </row>
    <row r="949">
      <c r="N949" s="92"/>
    </row>
    <row r="950">
      <c r="N950" s="92"/>
    </row>
    <row r="951">
      <c r="N951" s="92"/>
    </row>
    <row r="952">
      <c r="N952" s="92"/>
    </row>
    <row r="953">
      <c r="N953" s="92"/>
    </row>
    <row r="954">
      <c r="N954" s="92"/>
    </row>
    <row r="955">
      <c r="N955" s="92"/>
    </row>
    <row r="956">
      <c r="N956" s="92"/>
    </row>
    <row r="957">
      <c r="N957" s="92"/>
    </row>
    <row r="958">
      <c r="N958" s="92"/>
    </row>
    <row r="959">
      <c r="N959" s="92"/>
    </row>
    <row r="960">
      <c r="N960" s="92"/>
    </row>
    <row r="961">
      <c r="N961" s="92"/>
    </row>
    <row r="962">
      <c r="N962" s="92"/>
    </row>
    <row r="963">
      <c r="N963" s="92"/>
    </row>
    <row r="964">
      <c r="N964" s="92"/>
    </row>
    <row r="965">
      <c r="N965" s="92"/>
    </row>
    <row r="966">
      <c r="N966" s="92"/>
    </row>
    <row r="967">
      <c r="N967" s="92"/>
    </row>
    <row r="968">
      <c r="N968" s="92"/>
    </row>
    <row r="969">
      <c r="N969" s="92"/>
    </row>
    <row r="970">
      <c r="N970" s="92"/>
    </row>
    <row r="971">
      <c r="N971" s="92"/>
    </row>
    <row r="972">
      <c r="N972" s="92"/>
    </row>
    <row r="973">
      <c r="N973" s="92"/>
    </row>
    <row r="974">
      <c r="N974" s="92"/>
    </row>
    <row r="975">
      <c r="N975" s="92"/>
    </row>
    <row r="976">
      <c r="N976" s="92"/>
    </row>
    <row r="977">
      <c r="N977" s="92"/>
    </row>
    <row r="978">
      <c r="N978" s="92"/>
    </row>
    <row r="979">
      <c r="N979" s="92"/>
    </row>
    <row r="980">
      <c r="N980" s="92"/>
    </row>
    <row r="981">
      <c r="N981" s="92"/>
    </row>
    <row r="982">
      <c r="N982" s="92"/>
    </row>
    <row r="983">
      <c r="N983" s="92"/>
    </row>
    <row r="984">
      <c r="N984" s="92"/>
    </row>
    <row r="985">
      <c r="N985" s="92"/>
    </row>
    <row r="986">
      <c r="N986" s="92"/>
    </row>
    <row r="987">
      <c r="N987" s="92"/>
    </row>
    <row r="988">
      <c r="N988" s="92"/>
    </row>
    <row r="989">
      <c r="N989" s="92"/>
    </row>
    <row r="990">
      <c r="N990" s="92"/>
    </row>
    <row r="991">
      <c r="N991" s="92"/>
    </row>
    <row r="992">
      <c r="N992" s="92"/>
    </row>
    <row r="993">
      <c r="N993" s="92"/>
    </row>
    <row r="994">
      <c r="N994" s="92"/>
    </row>
    <row r="995">
      <c r="N995" s="92"/>
    </row>
  </sheetData>
  <mergeCells count="4">
    <mergeCell ref="A1:B3"/>
    <mergeCell ref="C1:P2"/>
    <mergeCell ref="C3:P3"/>
    <mergeCell ref="A4:P4"/>
  </mergeCells>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3" max="3" width="17.57"/>
    <col customWidth="1" min="8" max="8" width="39.0"/>
  </cols>
  <sheetData>
    <row r="1">
      <c r="A1" s="40"/>
      <c r="B1" s="1"/>
      <c r="C1" s="2"/>
      <c r="D1" s="3" t="s">
        <v>2214</v>
      </c>
      <c r="E1" s="4"/>
      <c r="F1" s="4"/>
      <c r="G1" s="4"/>
      <c r="H1" s="4"/>
      <c r="I1" s="4"/>
      <c r="J1" s="4"/>
      <c r="K1" s="4"/>
      <c r="L1" s="4"/>
      <c r="M1" s="4"/>
      <c r="N1" s="4"/>
      <c r="O1" s="4"/>
      <c r="P1" s="2"/>
      <c r="Q1" s="5" t="s">
        <v>1</v>
      </c>
      <c r="R1" s="5" t="s">
        <v>2</v>
      </c>
    </row>
    <row r="2">
      <c r="A2" s="40"/>
      <c r="B2" s="6"/>
      <c r="C2" s="7"/>
      <c r="D2" s="8"/>
      <c r="E2" s="9"/>
      <c r="F2" s="9"/>
      <c r="G2" s="9"/>
      <c r="H2" s="9"/>
      <c r="I2" s="9"/>
      <c r="J2" s="9"/>
      <c r="K2" s="9"/>
      <c r="L2" s="9"/>
      <c r="M2" s="9"/>
      <c r="N2" s="9"/>
      <c r="O2" s="9"/>
      <c r="P2" s="10"/>
      <c r="Q2" s="11"/>
      <c r="R2" s="12"/>
    </row>
    <row r="3">
      <c r="A3" s="40"/>
      <c r="B3" s="8"/>
      <c r="C3" s="10"/>
      <c r="D3" s="3" t="s">
        <v>2215</v>
      </c>
      <c r="E3" s="4"/>
      <c r="F3" s="4"/>
      <c r="G3" s="4"/>
      <c r="H3" s="4"/>
      <c r="I3" s="4"/>
      <c r="J3" s="4"/>
      <c r="K3" s="4"/>
      <c r="L3" s="4"/>
      <c r="M3" s="4"/>
      <c r="N3" s="4"/>
      <c r="O3" s="4"/>
      <c r="P3" s="2"/>
      <c r="Q3" s="16" t="s">
        <v>4</v>
      </c>
      <c r="R3" s="11"/>
    </row>
    <row r="4">
      <c r="A4" s="143"/>
      <c r="B4" s="144"/>
      <c r="C4" s="80"/>
      <c r="D4" s="18"/>
      <c r="E4" s="18"/>
      <c r="F4" s="18"/>
      <c r="G4" s="18"/>
      <c r="H4" s="18"/>
      <c r="I4" s="18"/>
      <c r="J4" s="18"/>
      <c r="K4" s="18"/>
      <c r="L4" s="18"/>
      <c r="M4" s="18"/>
      <c r="N4" s="18"/>
      <c r="O4" s="18"/>
      <c r="P4" s="18"/>
      <c r="Q4" s="145"/>
      <c r="R4" s="143"/>
    </row>
    <row r="5">
      <c r="A5" s="146" t="s">
        <v>2216</v>
      </c>
      <c r="B5" s="147" t="s">
        <v>6</v>
      </c>
      <c r="C5" s="23" t="s">
        <v>2217</v>
      </c>
      <c r="D5" s="23" t="s">
        <v>8</v>
      </c>
      <c r="E5" s="148" t="s">
        <v>9</v>
      </c>
      <c r="F5" s="149" t="s">
        <v>10</v>
      </c>
      <c r="G5" s="22" t="s">
        <v>2218</v>
      </c>
      <c r="H5" s="150" t="s">
        <v>2219</v>
      </c>
      <c r="I5" s="26" t="s">
        <v>13</v>
      </c>
      <c r="J5" s="26" t="s">
        <v>14</v>
      </c>
      <c r="K5" s="26" t="s">
        <v>15</v>
      </c>
      <c r="L5" s="26" t="s">
        <v>16</v>
      </c>
      <c r="M5" s="26" t="s">
        <v>17</v>
      </c>
      <c r="N5" s="26" t="s">
        <v>18</v>
      </c>
      <c r="O5" s="26" t="s">
        <v>19</v>
      </c>
      <c r="P5" s="27" t="s">
        <v>20</v>
      </c>
      <c r="Q5" s="125" t="s">
        <v>21</v>
      </c>
      <c r="R5" s="151" t="s">
        <v>22</v>
      </c>
    </row>
    <row r="6">
      <c r="A6" s="146"/>
      <c r="B6" s="29"/>
      <c r="C6" s="31"/>
      <c r="D6" s="31"/>
      <c r="E6" s="152"/>
      <c r="F6" s="153"/>
      <c r="G6" s="154"/>
      <c r="H6" s="32"/>
      <c r="I6" s="34" t="s">
        <v>24</v>
      </c>
      <c r="J6" s="34" t="s">
        <v>25</v>
      </c>
      <c r="K6" s="34" t="s">
        <v>26</v>
      </c>
      <c r="L6" s="34" t="s">
        <v>27</v>
      </c>
      <c r="M6" s="34" t="s">
        <v>28</v>
      </c>
      <c r="N6" s="34" t="s">
        <v>29</v>
      </c>
      <c r="O6" s="35" t="s">
        <v>30</v>
      </c>
      <c r="P6" s="36"/>
      <c r="Q6" s="125"/>
      <c r="R6" s="118"/>
    </row>
    <row r="7">
      <c r="B7" s="42"/>
      <c r="C7" s="42"/>
      <c r="D7" s="42"/>
      <c r="E7" s="42"/>
      <c r="F7" s="42"/>
      <c r="G7" s="42"/>
      <c r="H7" s="42"/>
      <c r="I7" s="42"/>
      <c r="J7" s="42"/>
      <c r="K7" s="42"/>
      <c r="L7" s="42"/>
      <c r="M7" s="42"/>
      <c r="N7" s="42"/>
      <c r="O7" s="42"/>
      <c r="P7" s="42"/>
      <c r="Q7" s="42"/>
      <c r="R7" s="42"/>
    </row>
    <row r="8">
      <c r="B8" s="42"/>
      <c r="C8" s="42"/>
      <c r="D8" s="42"/>
      <c r="E8" s="42"/>
      <c r="F8" s="42"/>
      <c r="G8" s="42"/>
      <c r="H8" s="42"/>
      <c r="I8" s="42"/>
      <c r="J8" s="42"/>
      <c r="K8" s="42"/>
      <c r="L8" s="42"/>
      <c r="M8" s="42"/>
      <c r="N8" s="42"/>
      <c r="O8" s="42"/>
      <c r="P8" s="42"/>
      <c r="Q8" s="42"/>
      <c r="R8" s="42"/>
    </row>
    <row r="9">
      <c r="B9" s="42"/>
      <c r="C9" s="42"/>
      <c r="D9" s="42"/>
      <c r="E9" s="42"/>
      <c r="F9" s="42"/>
      <c r="G9" s="42"/>
      <c r="H9" s="42"/>
      <c r="I9" s="42"/>
      <c r="J9" s="42"/>
      <c r="K9" s="42"/>
      <c r="L9" s="42"/>
      <c r="M9" s="42"/>
      <c r="N9" s="42"/>
      <c r="O9" s="42"/>
      <c r="P9" s="42"/>
      <c r="Q9" s="42"/>
      <c r="R9" s="42"/>
    </row>
    <row r="10">
      <c r="B10" s="42"/>
      <c r="C10" s="42"/>
      <c r="D10" s="42"/>
      <c r="E10" s="42"/>
      <c r="F10" s="42"/>
      <c r="G10" s="42"/>
      <c r="H10" s="42"/>
      <c r="I10" s="42"/>
      <c r="J10" s="42"/>
      <c r="K10" s="42"/>
      <c r="L10" s="42"/>
      <c r="M10" s="42"/>
      <c r="N10" s="42"/>
      <c r="O10" s="42"/>
      <c r="P10" s="42"/>
      <c r="Q10" s="42"/>
      <c r="R10" s="42"/>
    </row>
    <row r="11">
      <c r="B11" s="42"/>
      <c r="C11" s="42"/>
      <c r="D11" s="42"/>
      <c r="E11" s="42"/>
      <c r="F11" s="42"/>
      <c r="G11" s="42"/>
      <c r="H11" s="42"/>
      <c r="I11" s="42"/>
      <c r="J11" s="42"/>
      <c r="K11" s="42"/>
      <c r="L11" s="42"/>
      <c r="M11" s="42"/>
      <c r="N11" s="42"/>
      <c r="O11" s="42"/>
      <c r="P11" s="42"/>
      <c r="Q11" s="42"/>
      <c r="R11" s="42"/>
    </row>
    <row r="12">
      <c r="B12" s="42"/>
      <c r="C12" s="42"/>
      <c r="D12" s="42"/>
      <c r="E12" s="42"/>
      <c r="F12" s="42"/>
      <c r="G12" s="42"/>
      <c r="H12" s="42"/>
      <c r="I12" s="42"/>
      <c r="J12" s="42"/>
      <c r="K12" s="42"/>
      <c r="L12" s="42"/>
      <c r="M12" s="42"/>
      <c r="N12" s="42"/>
      <c r="O12" s="42"/>
      <c r="P12" s="42"/>
      <c r="Q12" s="42"/>
      <c r="R12" s="42"/>
    </row>
    <row r="13">
      <c r="B13" s="42"/>
      <c r="C13" s="42"/>
      <c r="D13" s="42"/>
      <c r="E13" s="42"/>
      <c r="F13" s="42"/>
      <c r="G13" s="42"/>
      <c r="H13" s="42"/>
      <c r="I13" s="42"/>
      <c r="J13" s="42"/>
      <c r="K13" s="42"/>
      <c r="L13" s="42"/>
      <c r="M13" s="42"/>
      <c r="N13" s="42"/>
      <c r="O13" s="42"/>
      <c r="P13" s="42"/>
      <c r="Q13" s="42"/>
      <c r="R13" s="42"/>
    </row>
    <row r="14">
      <c r="B14" s="42"/>
      <c r="C14" s="42"/>
      <c r="D14" s="42"/>
      <c r="E14" s="42"/>
      <c r="F14" s="42"/>
      <c r="G14" s="42"/>
      <c r="H14" s="42"/>
      <c r="I14" s="42"/>
      <c r="J14" s="42"/>
      <c r="K14" s="42"/>
      <c r="L14" s="42"/>
      <c r="M14" s="42"/>
      <c r="N14" s="42"/>
      <c r="O14" s="42"/>
      <c r="P14" s="42"/>
      <c r="Q14" s="42"/>
      <c r="R14" s="42"/>
    </row>
    <row r="15">
      <c r="B15" s="42"/>
      <c r="C15" s="42"/>
      <c r="D15" s="42"/>
      <c r="E15" s="42"/>
      <c r="F15" s="42"/>
      <c r="G15" s="42"/>
      <c r="H15" s="42"/>
      <c r="I15" s="42"/>
      <c r="J15" s="42"/>
      <c r="K15" s="42"/>
      <c r="L15" s="42"/>
      <c r="M15" s="42"/>
      <c r="N15" s="42"/>
      <c r="O15" s="42"/>
      <c r="P15" s="42"/>
      <c r="Q15" s="42"/>
      <c r="R15" s="42"/>
    </row>
    <row r="16">
      <c r="B16" s="42"/>
      <c r="C16" s="42"/>
      <c r="D16" s="42"/>
      <c r="E16" s="42"/>
      <c r="F16" s="42"/>
      <c r="G16" s="42"/>
      <c r="H16" s="42"/>
      <c r="I16" s="42"/>
      <c r="J16" s="42"/>
      <c r="K16" s="42"/>
      <c r="L16" s="42"/>
      <c r="M16" s="42"/>
      <c r="N16" s="42"/>
      <c r="O16" s="42"/>
      <c r="P16" s="42"/>
      <c r="Q16" s="42"/>
      <c r="R16" s="42"/>
    </row>
    <row r="17">
      <c r="B17" s="42"/>
      <c r="C17" s="42"/>
      <c r="D17" s="42"/>
      <c r="E17" s="42"/>
      <c r="F17" s="42"/>
      <c r="G17" s="42"/>
      <c r="H17" s="42"/>
      <c r="I17" s="42"/>
      <c r="J17" s="42"/>
      <c r="K17" s="42"/>
      <c r="L17" s="42"/>
      <c r="M17" s="42"/>
      <c r="N17" s="42"/>
      <c r="O17" s="42"/>
      <c r="P17" s="42"/>
      <c r="Q17" s="42"/>
      <c r="R17" s="42"/>
    </row>
    <row r="18">
      <c r="B18" s="42"/>
      <c r="C18" s="42"/>
      <c r="D18" s="42"/>
      <c r="E18" s="42"/>
      <c r="F18" s="42"/>
      <c r="G18" s="42"/>
      <c r="H18" s="42"/>
      <c r="I18" s="42"/>
      <c r="J18" s="42"/>
      <c r="K18" s="42"/>
      <c r="L18" s="42"/>
      <c r="M18" s="42"/>
      <c r="N18" s="42"/>
      <c r="O18" s="42"/>
      <c r="P18" s="42"/>
      <c r="Q18" s="42"/>
      <c r="R18" s="42"/>
    </row>
    <row r="19">
      <c r="B19" s="42"/>
      <c r="C19" s="42"/>
      <c r="D19" s="42"/>
      <c r="E19" s="42"/>
      <c r="F19" s="42"/>
      <c r="G19" s="42"/>
      <c r="H19" s="42"/>
      <c r="I19" s="42"/>
      <c r="J19" s="42"/>
      <c r="K19" s="42"/>
      <c r="L19" s="42"/>
      <c r="M19" s="42"/>
      <c r="N19" s="42"/>
      <c r="O19" s="42"/>
      <c r="P19" s="42"/>
      <c r="Q19" s="42"/>
      <c r="R19" s="42"/>
    </row>
    <row r="20">
      <c r="B20" s="42"/>
      <c r="C20" s="42"/>
      <c r="D20" s="42"/>
      <c r="E20" s="42"/>
      <c r="F20" s="42"/>
      <c r="G20" s="42"/>
      <c r="H20" s="42"/>
      <c r="I20" s="42"/>
      <c r="J20" s="42"/>
      <c r="K20" s="42"/>
      <c r="L20" s="42"/>
      <c r="M20" s="42"/>
      <c r="N20" s="42"/>
      <c r="O20" s="42"/>
      <c r="P20" s="42"/>
      <c r="Q20" s="42"/>
      <c r="R20" s="42"/>
    </row>
    <row r="21">
      <c r="B21" s="42"/>
      <c r="C21" s="42"/>
      <c r="D21" s="42"/>
      <c r="E21" s="42"/>
      <c r="F21" s="42"/>
      <c r="G21" s="42"/>
      <c r="H21" s="42"/>
      <c r="I21" s="42"/>
      <c r="J21" s="42"/>
      <c r="K21" s="42"/>
      <c r="L21" s="42"/>
      <c r="M21" s="42"/>
      <c r="N21" s="42"/>
      <c r="O21" s="42"/>
      <c r="P21" s="42"/>
      <c r="Q21" s="42"/>
      <c r="R21" s="42"/>
    </row>
    <row r="22">
      <c r="B22" s="42"/>
      <c r="C22" s="42"/>
      <c r="D22" s="42"/>
      <c r="E22" s="42"/>
      <c r="F22" s="42"/>
      <c r="G22" s="42"/>
      <c r="H22" s="42"/>
      <c r="I22" s="42"/>
      <c r="J22" s="42"/>
      <c r="K22" s="42"/>
      <c r="L22" s="42"/>
      <c r="M22" s="42"/>
      <c r="N22" s="42"/>
      <c r="O22" s="42"/>
      <c r="P22" s="42"/>
      <c r="Q22" s="42"/>
      <c r="R22" s="42"/>
    </row>
  </sheetData>
  <mergeCells count="6">
    <mergeCell ref="B1:C3"/>
    <mergeCell ref="D1:P2"/>
    <mergeCell ref="Q1:Q2"/>
    <mergeCell ref="R1:R3"/>
    <mergeCell ref="D3:P3"/>
    <mergeCell ref="C4:Q4"/>
  </mergeCells>
  <conditionalFormatting sqref="E5:E6">
    <cfRule type="notContainsBlanks" dxfId="0" priority="1">
      <formula>LEN(TRIM(E5))&gt;0</formula>
    </cfRule>
  </conditionalFormatting>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4.43" defaultRowHeight="15.0"/>
  <cols>
    <col customWidth="1" min="2" max="2" width="17.0"/>
    <col customWidth="1" min="3" max="4" width="20.71"/>
    <col customWidth="1" min="5" max="5" width="23.71"/>
    <col customWidth="1" min="6" max="6" width="22.86"/>
    <col customWidth="1" min="7" max="7" width="17.0"/>
    <col customWidth="1" min="8" max="8" width="19.0"/>
    <col customWidth="1" min="9" max="9" width="26.57"/>
    <col customWidth="1" min="10" max="10" width="20.71"/>
  </cols>
  <sheetData>
    <row r="1">
      <c r="A1" s="1"/>
      <c r="B1" s="2"/>
      <c r="C1" s="3" t="s">
        <v>2220</v>
      </c>
      <c r="D1" s="4"/>
      <c r="E1" s="4"/>
      <c r="F1" s="4"/>
      <c r="G1" s="4"/>
      <c r="H1" s="2"/>
      <c r="I1" s="5" t="s">
        <v>1</v>
      </c>
      <c r="J1" s="5" t="s">
        <v>2</v>
      </c>
    </row>
    <row r="2">
      <c r="A2" s="6"/>
      <c r="B2" s="7"/>
      <c r="C2" s="8"/>
      <c r="D2" s="9"/>
      <c r="E2" s="9"/>
      <c r="F2" s="9"/>
      <c r="G2" s="9"/>
      <c r="H2" s="10"/>
      <c r="I2" s="11"/>
      <c r="J2" s="12"/>
    </row>
    <row r="3">
      <c r="A3" s="8"/>
      <c r="B3" s="10"/>
      <c r="C3" s="3" t="s">
        <v>2221</v>
      </c>
      <c r="D3" s="4"/>
      <c r="E3" s="4"/>
      <c r="F3" s="4"/>
      <c r="G3" s="4"/>
      <c r="H3" s="2"/>
      <c r="I3" s="16" t="s">
        <v>4</v>
      </c>
      <c r="J3" s="11"/>
    </row>
    <row r="4">
      <c r="A4" s="49" t="s">
        <v>2222</v>
      </c>
      <c r="B4" s="49" t="s">
        <v>6</v>
      </c>
      <c r="C4" s="49" t="s">
        <v>2223</v>
      </c>
      <c r="D4" s="49" t="s">
        <v>2224</v>
      </c>
      <c r="E4" s="49" t="s">
        <v>2219</v>
      </c>
      <c r="F4" s="49" t="s">
        <v>2225</v>
      </c>
      <c r="G4" s="49" t="s">
        <v>2226</v>
      </c>
      <c r="H4" s="49" t="s">
        <v>2227</v>
      </c>
      <c r="I4" s="155" t="s">
        <v>2228</v>
      </c>
      <c r="J4" s="49" t="s">
        <v>2227</v>
      </c>
      <c r="K4" s="156"/>
      <c r="L4" s="156"/>
      <c r="M4" s="156"/>
      <c r="N4" s="156"/>
      <c r="O4" s="156"/>
      <c r="P4" s="156"/>
      <c r="Q4" s="156"/>
      <c r="R4" s="156"/>
    </row>
    <row r="5">
      <c r="A5" s="42"/>
      <c r="B5" s="42"/>
      <c r="C5" s="42"/>
      <c r="D5" s="42"/>
      <c r="E5" s="42"/>
      <c r="F5" s="42"/>
      <c r="G5" s="42"/>
      <c r="H5" s="42"/>
      <c r="I5" s="42"/>
      <c r="J5" s="42"/>
    </row>
    <row r="6">
      <c r="A6" s="42"/>
      <c r="B6" s="42"/>
      <c r="C6" s="42"/>
      <c r="D6" s="42"/>
      <c r="E6" s="42"/>
      <c r="F6" s="42"/>
      <c r="G6" s="42"/>
      <c r="H6" s="42"/>
      <c r="I6" s="42"/>
      <c r="J6" s="42"/>
    </row>
    <row r="7">
      <c r="A7" s="42"/>
      <c r="B7" s="42"/>
      <c r="C7" s="42"/>
      <c r="D7" s="42"/>
      <c r="E7" s="42"/>
      <c r="F7" s="42"/>
      <c r="G7" s="42"/>
      <c r="H7" s="42"/>
      <c r="I7" s="42"/>
      <c r="J7" s="42"/>
    </row>
    <row r="8">
      <c r="A8" s="42"/>
      <c r="B8" s="42"/>
      <c r="C8" s="42"/>
      <c r="D8" s="42"/>
      <c r="E8" s="42"/>
      <c r="F8" s="42"/>
      <c r="G8" s="42"/>
      <c r="H8" s="42"/>
      <c r="I8" s="42"/>
      <c r="J8" s="42"/>
    </row>
    <row r="9">
      <c r="A9" s="42"/>
      <c r="B9" s="42"/>
      <c r="C9" s="42"/>
      <c r="D9" s="42"/>
      <c r="E9" s="42"/>
      <c r="F9" s="42"/>
      <c r="G9" s="42"/>
      <c r="H9" s="42"/>
      <c r="I9" s="42"/>
      <c r="J9" s="42"/>
    </row>
    <row r="10">
      <c r="A10" s="42"/>
      <c r="B10" s="42"/>
      <c r="C10" s="42"/>
      <c r="D10" s="42"/>
      <c r="E10" s="42"/>
      <c r="F10" s="42"/>
      <c r="G10" s="42"/>
      <c r="H10" s="42"/>
      <c r="I10" s="42"/>
      <c r="J10" s="42"/>
    </row>
    <row r="11">
      <c r="A11" s="42"/>
      <c r="B11" s="42"/>
      <c r="C11" s="42"/>
      <c r="D11" s="42"/>
      <c r="E11" s="42"/>
      <c r="F11" s="42"/>
      <c r="G11" s="42"/>
      <c r="H11" s="42"/>
      <c r="I11" s="42"/>
      <c r="J11" s="42"/>
    </row>
    <row r="12">
      <c r="A12" s="42"/>
      <c r="B12" s="42"/>
      <c r="C12" s="42"/>
      <c r="D12" s="42"/>
      <c r="E12" s="42"/>
      <c r="F12" s="42"/>
      <c r="G12" s="42"/>
      <c r="H12" s="42"/>
      <c r="I12" s="42"/>
      <c r="J12" s="42"/>
    </row>
    <row r="13">
      <c r="A13" s="42"/>
      <c r="B13" s="42"/>
      <c r="C13" s="42"/>
      <c r="D13" s="42"/>
      <c r="E13" s="42"/>
      <c r="F13" s="42"/>
      <c r="G13" s="42"/>
      <c r="H13" s="42"/>
      <c r="I13" s="42"/>
      <c r="J13" s="42"/>
    </row>
    <row r="14">
      <c r="A14" s="42"/>
      <c r="B14" s="42"/>
      <c r="C14" s="42"/>
      <c r="D14" s="42"/>
      <c r="E14" s="42"/>
      <c r="F14" s="42"/>
      <c r="G14" s="42"/>
      <c r="H14" s="42"/>
      <c r="I14" s="42"/>
      <c r="J14" s="42"/>
    </row>
    <row r="15">
      <c r="A15" s="42"/>
      <c r="B15" s="42"/>
      <c r="C15" s="42"/>
      <c r="D15" s="42"/>
      <c r="E15" s="42"/>
      <c r="F15" s="42"/>
      <c r="G15" s="42"/>
      <c r="H15" s="42"/>
      <c r="I15" s="42"/>
      <c r="J15" s="42"/>
    </row>
    <row r="16">
      <c r="A16" s="42"/>
      <c r="B16" s="42"/>
      <c r="C16" s="42"/>
      <c r="D16" s="42"/>
      <c r="E16" s="42"/>
      <c r="F16" s="42"/>
      <c r="G16" s="42"/>
      <c r="H16" s="42"/>
      <c r="I16" s="42"/>
      <c r="J16" s="42"/>
    </row>
    <row r="17">
      <c r="A17" s="42"/>
      <c r="B17" s="42"/>
      <c r="C17" s="42"/>
      <c r="D17" s="42"/>
      <c r="E17" s="42"/>
      <c r="F17" s="42"/>
      <c r="G17" s="42"/>
      <c r="H17" s="42"/>
      <c r="I17" s="42"/>
      <c r="J17" s="42"/>
    </row>
    <row r="18">
      <c r="A18" s="42"/>
      <c r="B18" s="42"/>
      <c r="C18" s="42"/>
      <c r="D18" s="42"/>
      <c r="E18" s="42"/>
      <c r="F18" s="42"/>
      <c r="G18" s="42"/>
      <c r="H18" s="42"/>
      <c r="I18" s="42"/>
      <c r="J18" s="42"/>
    </row>
    <row r="19">
      <c r="A19" s="42"/>
      <c r="B19" s="42"/>
      <c r="C19" s="42"/>
      <c r="D19" s="42"/>
      <c r="E19" s="42"/>
      <c r="F19" s="42"/>
      <c r="G19" s="42"/>
      <c r="H19" s="42"/>
      <c r="I19" s="42"/>
      <c r="J19" s="42"/>
    </row>
    <row r="20">
      <c r="A20" s="42"/>
      <c r="B20" s="42"/>
      <c r="C20" s="42"/>
      <c r="D20" s="42"/>
      <c r="E20" s="42"/>
      <c r="F20" s="42"/>
      <c r="G20" s="42"/>
      <c r="H20" s="42"/>
      <c r="I20" s="42"/>
      <c r="J20" s="42"/>
    </row>
    <row r="21">
      <c r="A21" s="42"/>
      <c r="B21" s="42"/>
      <c r="C21" s="42"/>
      <c r="D21" s="42"/>
      <c r="E21" s="42"/>
      <c r="F21" s="42"/>
      <c r="G21" s="42"/>
      <c r="H21" s="42"/>
      <c r="I21" s="42"/>
      <c r="J21" s="42"/>
    </row>
    <row r="22">
      <c r="A22" s="42"/>
      <c r="B22" s="42"/>
      <c r="C22" s="42"/>
      <c r="D22" s="42"/>
      <c r="E22" s="42"/>
      <c r="F22" s="42"/>
      <c r="G22" s="42"/>
      <c r="H22" s="42"/>
      <c r="I22" s="42"/>
      <c r="J22" s="42"/>
    </row>
    <row r="23">
      <c r="A23" s="42"/>
      <c r="B23" s="42"/>
      <c r="C23" s="42"/>
      <c r="D23" s="42"/>
      <c r="E23" s="42"/>
      <c r="F23" s="42"/>
      <c r="G23" s="42"/>
      <c r="H23" s="42"/>
      <c r="I23" s="42"/>
      <c r="J23" s="42"/>
    </row>
    <row r="24">
      <c r="A24" s="42"/>
      <c r="B24" s="42"/>
      <c r="C24" s="42"/>
      <c r="D24" s="42"/>
      <c r="E24" s="42"/>
      <c r="F24" s="42"/>
      <c r="G24" s="42"/>
      <c r="H24" s="42"/>
      <c r="I24" s="42"/>
      <c r="J24" s="42"/>
    </row>
    <row r="25">
      <c r="A25" s="42"/>
      <c r="B25" s="42"/>
      <c r="C25" s="42"/>
      <c r="D25" s="42"/>
      <c r="E25" s="42"/>
      <c r="F25" s="42"/>
      <c r="G25" s="42"/>
      <c r="H25" s="42"/>
      <c r="I25" s="42"/>
      <c r="J25" s="42"/>
    </row>
  </sheetData>
  <mergeCells count="5">
    <mergeCell ref="A1:B3"/>
    <mergeCell ref="C1:H2"/>
    <mergeCell ref="I1:I2"/>
    <mergeCell ref="J1:J3"/>
    <mergeCell ref="C3:H3"/>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2022-03-01T13:32:54Z</dcterms:created>
  <dc:creator>archivo concejo</dc:creator>
</cp:coreProperties>
</file>